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hidePivotFieldList="1" defaultThemeVersion="124226"/>
  <mc:AlternateContent xmlns:mc="http://schemas.openxmlformats.org/markup-compatibility/2006">
    <mc:Choice Requires="x15">
      <x15ac:absPath xmlns:x15ac="http://schemas.microsoft.com/office/spreadsheetml/2010/11/ac" url="C:\Users\LENOVO\Documents\PLANEACION ESTRATEGICA\MAPA DE RIESGOS\MAPAS DE RIESGOS PROCESO Y COVID-19 DEFINITIVOS 2021\"/>
    </mc:Choice>
  </mc:AlternateContent>
  <xr:revisionPtr revIDLastSave="0" documentId="13_ncr:1_{E891DC4A-D1E2-42DD-99A2-C36250039FAF}" xr6:coauthVersionLast="47" xr6:coauthVersionMax="47" xr10:uidLastSave="{00000000-0000-0000-0000-000000000000}"/>
  <bookViews>
    <workbookView xWindow="-120" yWindow="-120" windowWidth="29040" windowHeight="15840" xr2:uid="{00000000-000D-0000-FFFF-FFFF00000000}"/>
  </bookViews>
  <sheets>
    <sheet name="Mapa de Riesgo" sheetId="1" r:id="rId1"/>
    <sheet name="NO TOCAR" sheetId="3"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Y38" i="1" l="1"/>
  <c r="K38" i="1"/>
  <c r="M38" i="1"/>
  <c r="O38" i="1"/>
  <c r="Q38" i="1"/>
  <c r="S38" i="1"/>
  <c r="K28" i="1"/>
  <c r="K27" i="1"/>
  <c r="K23" i="1"/>
  <c r="K22" i="1"/>
  <c r="K20" i="1"/>
  <c r="Y35" i="1"/>
  <c r="K35" i="1"/>
  <c r="M35" i="1"/>
  <c r="O35" i="1"/>
  <c r="Q35" i="1"/>
  <c r="S35" i="1"/>
  <c r="Y30" i="1"/>
  <c r="K30" i="1"/>
  <c r="M30" i="1"/>
  <c r="O30" i="1"/>
  <c r="Q30" i="1"/>
  <c r="S30" i="1"/>
  <c r="M28" i="1"/>
  <c r="O28" i="1"/>
  <c r="Q28" i="1"/>
  <c r="Q27" i="1"/>
  <c r="O27" i="1"/>
  <c r="M27" i="1"/>
  <c r="K19" i="1"/>
  <c r="M19" i="1"/>
  <c r="O19" i="1"/>
  <c r="Q19" i="1"/>
  <c r="S28" i="1"/>
  <c r="G28" i="1"/>
  <c r="H28" i="1" s="1"/>
  <c r="S27" i="1"/>
  <c r="G27" i="1"/>
  <c r="H27" i="1" s="1"/>
  <c r="U28" i="1"/>
  <c r="V27" i="1"/>
  <c r="K18" i="1"/>
  <c r="M18" i="1"/>
  <c r="O18" i="1"/>
  <c r="Q18" i="1"/>
  <c r="S18" i="1"/>
  <c r="S19" i="1"/>
  <c r="M20" i="1"/>
  <c r="O20" i="1"/>
  <c r="Q20" i="1"/>
  <c r="S20" i="1"/>
  <c r="M22" i="1"/>
  <c r="O22" i="1"/>
  <c r="Q22" i="1"/>
  <c r="S22" i="1"/>
  <c r="M23" i="1"/>
  <c r="O23" i="1"/>
  <c r="Q23" i="1"/>
  <c r="S23" i="1"/>
  <c r="U27" i="1"/>
  <c r="W27" i="1" s="1"/>
  <c r="X27" i="1" s="1"/>
  <c r="Y27" i="1" s="1"/>
  <c r="V28" i="1"/>
  <c r="W28" i="1"/>
  <c r="X28" i="1"/>
  <c r="Y28" i="1" s="1"/>
  <c r="U23" i="1"/>
  <c r="G18" i="1"/>
  <c r="H18" i="1"/>
  <c r="G19" i="1"/>
  <c r="H19" i="1"/>
  <c r="G20" i="1"/>
  <c r="H20" i="1" s="1"/>
  <c r="G22" i="1"/>
  <c r="H22" i="1" s="1"/>
  <c r="G23" i="1"/>
  <c r="H23" i="1"/>
  <c r="U22" i="1"/>
  <c r="V22" i="1"/>
  <c r="W22" i="1" s="1"/>
  <c r="X22" i="1" s="1"/>
  <c r="Y22" i="1" s="1"/>
  <c r="V23" i="1"/>
  <c r="W23" i="1" s="1"/>
  <c r="X23" i="1" s="1"/>
  <c r="Y23" i="1" s="1"/>
  <c r="U20" i="1"/>
  <c r="V20" i="1"/>
  <c r="W20" i="1" s="1"/>
  <c r="X20" i="1" s="1"/>
  <c r="Y20" i="1" s="1"/>
  <c r="T18" i="1" l="1"/>
  <c r="T19" i="1"/>
  <c r="U19" i="1" s="1"/>
  <c r="T38" i="1"/>
  <c r="T30" i="1"/>
  <c r="T35" i="1"/>
  <c r="V18" i="1"/>
  <c r="U18" i="1"/>
  <c r="W18" i="1" s="1"/>
  <c r="X18" i="1" s="1"/>
  <c r="Y18" i="1" s="1"/>
  <c r="V19" i="1" l="1"/>
  <c r="W19" i="1" s="1"/>
  <c r="X19" i="1" s="1"/>
  <c r="Y19" i="1" s="1"/>
</calcChain>
</file>

<file path=xl/sharedStrings.xml><?xml version="1.0" encoding="utf-8"?>
<sst xmlns="http://schemas.openxmlformats.org/spreadsheetml/2006/main" count="270" uniqueCount="156">
  <si>
    <t>Riesgo</t>
  </si>
  <si>
    <t>No</t>
  </si>
  <si>
    <t>Descripción</t>
  </si>
  <si>
    <t>Acciones</t>
  </si>
  <si>
    <t>Indicador</t>
  </si>
  <si>
    <t>SI</t>
  </si>
  <si>
    <t>NO</t>
  </si>
  <si>
    <t>IDENTIFICACIÓN DEL RIESGO</t>
  </si>
  <si>
    <t>Consecuencias</t>
  </si>
  <si>
    <t>Análisis del Riesgo</t>
  </si>
  <si>
    <t>Riesgo Inherente</t>
  </si>
  <si>
    <t>Probabilidad</t>
  </si>
  <si>
    <t>Impacto</t>
  </si>
  <si>
    <t>Zona del Riesgo</t>
  </si>
  <si>
    <t>Controles</t>
  </si>
  <si>
    <t>Riesgo Residual</t>
  </si>
  <si>
    <t>Acciones asociadas al control</t>
  </si>
  <si>
    <t>Valoración del Riesgo</t>
  </si>
  <si>
    <t>(1) Rara Vez</t>
  </si>
  <si>
    <t>(2) Improbable</t>
  </si>
  <si>
    <t>(3) Posible</t>
  </si>
  <si>
    <t>(4) Probable</t>
  </si>
  <si>
    <t>(5) Casi Seguro</t>
  </si>
  <si>
    <t>Si</t>
  </si>
  <si>
    <t>Calificación de controles</t>
  </si>
  <si>
    <t>Causas</t>
  </si>
  <si>
    <t>Responsable</t>
  </si>
  <si>
    <t>Descriptor</t>
  </si>
  <si>
    <t>Calificación Controles</t>
  </si>
  <si>
    <t>Primer Cuatrimestre</t>
  </si>
  <si>
    <t>Segundo Cuatrimestre</t>
  </si>
  <si>
    <t>Tercer Cuatrimestre</t>
  </si>
  <si>
    <t>En término</t>
  </si>
  <si>
    <t>Extemporáneo</t>
  </si>
  <si>
    <t>Procesos</t>
  </si>
  <si>
    <t>Gestión Documental</t>
  </si>
  <si>
    <t>Gestión Jurídica</t>
  </si>
  <si>
    <t>Planeación Estratégica</t>
  </si>
  <si>
    <t>Responsabilidad Fiscal</t>
  </si>
  <si>
    <t>Jurisdicción Coactiva</t>
  </si>
  <si>
    <t>B</t>
  </si>
  <si>
    <t>E</t>
  </si>
  <si>
    <t>Reducir el riesgo, evitar, compartir o transferir</t>
  </si>
  <si>
    <t>A</t>
  </si>
  <si>
    <t>P/I</t>
  </si>
  <si>
    <t>M</t>
  </si>
  <si>
    <t>Asumir el riesgo</t>
  </si>
  <si>
    <t>Asumir el riesgo, reducir el riesgo</t>
  </si>
  <si>
    <t>Ausencia de mecanismos de recepción y homogenización de las peticiones, sugerencias, quejas y reclamos.</t>
  </si>
  <si>
    <t>Ausencia de una oficina especializada para atención a los ciudadanos</t>
  </si>
  <si>
    <t>No atender dentro de los términos las denuncias formuladas</t>
  </si>
  <si>
    <t>Opciones de Manejo</t>
  </si>
  <si>
    <t>Valoración de Controles</t>
  </si>
  <si>
    <t xml:space="preserve">Guías para el  manejo </t>
  </si>
  <si>
    <t>Efectividad de la herramienta</t>
  </si>
  <si>
    <t>Definición de responsables</t>
  </si>
  <si>
    <t>Frecuencia de ejecución</t>
  </si>
  <si>
    <t>Calificación</t>
  </si>
  <si>
    <t>Dotación y/o creación de la oficina especializada de atención al ciudadano observando las indicaciones que orienta el sistema nacional de servicio al ciudadano</t>
  </si>
  <si>
    <t>Ausencia de mecanismos o procedimientos para atención de grupos especiales (personas en situación de discapacidad, mujeres gestantes, adultos mayores, personas de talla baja y niños)</t>
  </si>
  <si>
    <t>Establecer un sistema de monitoreo para la atención y gestión de las denuncias</t>
  </si>
  <si>
    <t>Establecer mecanismos de evaluación de satisfacción al ciudadano</t>
  </si>
  <si>
    <t>Oficina de atención al ciudadano en operación</t>
  </si>
  <si>
    <t>Adopción de procedimientos para atención especializada de población especial: personas en estado de discapacidad, mujeres gestantes, adultos mayores, talla baja y niños</t>
  </si>
  <si>
    <t>Procedimientos diseñados, socializados y divulgados</t>
  </si>
  <si>
    <t>Arreglos institucionales para la atención privilegiada de población especial</t>
  </si>
  <si>
    <t>Encuestas de satisfacción aplicadas según muestra</t>
  </si>
  <si>
    <t>Adoptar procedimientos y hacer adecuaciones o arreglos  institucionales para la atención privilegiada de personas en situaciones especiales</t>
  </si>
  <si>
    <t>Ajustes gestionados / Ajustes requeridos de acuerdo con diagnóstico</t>
  </si>
  <si>
    <t>OBJETIVO:   Atender oportuna y eficazmente los requerimientos de la ciudadanía, con calidad, y asegurando la satisfacción de los ciudadanos en la prestación de los servicios que oferta la Contraloría Departamental de Bolívar.</t>
  </si>
  <si>
    <t xml:space="preserve">OBJETIVO: Promover el control fiscal participativo a la gestión pública en la ciudadanía y veedurías ciudadanas del departamento de Bolívar   </t>
  </si>
  <si>
    <t>Desconocimiento de la política pública en materia de atención al ciudadano, falta de recursos económicos, técnicos y administrativos ; ausencia de mecanismos de homogenización de la información; deficiencias en la planeación del proceso; deficientes mecanismos de control y seguimiento.</t>
  </si>
  <si>
    <t>Investigaciones administrativas y disciplinarias por incumplimiento al marco normativo en materia de atención al ciudadano, inequidad en el acceso ciudadano a los servicios institucionales;  desconfianza ciudadana; pérdida de autoridad y de la imagen de la entidad; bajos  niveles de calidad;  impunidad.</t>
  </si>
  <si>
    <t>Sistema de homogenización de la información para gestión, control y monitoreo de las peticiones, quejas, reclamos y sugerencias.</t>
  </si>
  <si>
    <t>No analizar las solicitudes de veedurías, grupos de interés y de las diferentes expresiones de control social.</t>
  </si>
  <si>
    <t>No ejecutar  actividades de promoción de participación ciudadana, como reuniones, foros o audiencias públicas descentralizadas de la Contraloría con respecto a los sujetos vigilados.</t>
  </si>
  <si>
    <t xml:space="preserve">PROCESO: ATENCIÓN AL CIUDADANO </t>
  </si>
  <si>
    <t xml:space="preserve">PROCESO :FORTALECIMIENTO A LA PARTICIPACIÓN CIUDADANA </t>
  </si>
  <si>
    <t>Ética y Comunicación</t>
  </si>
  <si>
    <t>Atención al Ciudadano</t>
  </si>
  <si>
    <t xml:space="preserve">Fortalecimiento a la Participación Ciudadana </t>
  </si>
  <si>
    <t xml:space="preserve">Auditoría </t>
  </si>
  <si>
    <t>Administrativo Sancionatorio</t>
  </si>
  <si>
    <t>Talento Humano</t>
  </si>
  <si>
    <t>Presupuesto</t>
  </si>
  <si>
    <t>Contabilidad</t>
  </si>
  <si>
    <t>Tesorería</t>
  </si>
  <si>
    <t>Adquisición de Bienes y Servicios</t>
  </si>
  <si>
    <t>Gestión de la Infraestructura</t>
  </si>
  <si>
    <t>Tecnologías de la Información</t>
  </si>
  <si>
    <t>Control Interno</t>
  </si>
  <si>
    <t>Control Disciplinario</t>
  </si>
  <si>
    <t>Responsables de los proceso Atención  al Ciudadano, Gestión  de la Información, Gestión de la Infraestructura Planeación Estratégica</t>
  </si>
  <si>
    <t>Responsables de los procesos de Planeación Estratégica y Gestión de la Infraestructura</t>
  </si>
  <si>
    <t>Responsable del proceso Atención al Ciudadano</t>
  </si>
  <si>
    <t xml:space="preserve">Responsables de los procesos de Planeación Estratégica y Proceso de Atención al Ciudadano </t>
  </si>
  <si>
    <t>Actualizar  o mantener el sistema de homogenización para administración y gestión y monitoreo de la información de peticiones, quejas, reclamos y sugerencias que observe toda la trazabilidad desde radicación, gestión y respuesta</t>
  </si>
  <si>
    <t>Sistema de homogenización de la información actualizado y/o en operación</t>
  </si>
  <si>
    <t>Operación de la herramienta de control y seguimiento para administración de los términos de atención de las denuncias</t>
  </si>
  <si>
    <t xml:space="preserve">Operación de la herramienta de control y monitoreo </t>
  </si>
  <si>
    <t>Inequidad, desmejoramiento de la función pública, privación del control social, disminución de la democracia participativa, demandas, sanciones, pérdida de imagen</t>
  </si>
  <si>
    <t xml:space="preserve">Hacer seguimiento a las solicitudes, recomendaciones y sugerencias realizadas por las veedurías ciudadanas </t>
  </si>
  <si>
    <t xml:space="preserve">Establecer y Ejecutar con calidad y eficiencia el cronograma anual de actividades de participación ciudadana </t>
  </si>
  <si>
    <t>Diseñar y ejecutar, el cronograma anual de actividades de participación ciudadana, especificando la acción, población objeto, temas inherentes y calendario</t>
  </si>
  <si>
    <t>Responsable del proceso Fortalecimiento de la participación ciudadana</t>
  </si>
  <si>
    <t>No de actividades de participación ciudadana ejecutadas / No de actividades de participación ciudadana programadas</t>
  </si>
  <si>
    <t>No de observaciones, sugerencias o recomendaciones gestionadas con respuestas / No de observaciones, sugerencias o recomendaciones recibidas</t>
  </si>
  <si>
    <t>No realizar evaluación de calidad y satisfacción de ciudadanos</t>
  </si>
  <si>
    <t>Diseño y aplicación de encuestas de satisfacción al ciudadano y tabulación de las mismas</t>
  </si>
  <si>
    <t>RIESGOS ASOCIADOS POR LA EMERGENCIA SANITARIA COMO CONSECUENCIA DEL COVID-19</t>
  </si>
  <si>
    <t>EXTREMA</t>
  </si>
  <si>
    <t>Conocimiento y aplicación  por parte de los funcionarios de algunas  medidas generales: Lavado de Manos, Distanciamiento Físico, Uso de Tapabocas de acuerdo a lo definido en la resolución 666 del 24 de Abril de 2020                                                                           Reuniones del COPASST para analizar los riesgos de salud a los que se exponen los funcionarios y establecer líneas de acción</t>
  </si>
  <si>
    <t>ALTA</t>
  </si>
  <si>
    <t>Responsable de los procesos de Talento Humano, Planeación</t>
  </si>
  <si>
    <t xml:space="preserve">Organizar el acceso controlado de personas a la entidad y por áreas. </t>
  </si>
  <si>
    <t>Despacho del Contralor-Profesional de Servicios Generales</t>
  </si>
  <si>
    <t xml:space="preserve">Atención y comunicación  por teléfono, correos institucionales, personales y pagina WEB de la entidad.  </t>
  </si>
  <si>
    <t xml:space="preserve">Posibilidad de contagio Covid -19 por la Interacción con los ciudadanos, y público en general </t>
  </si>
  <si>
    <t>Tránsito obligatorio  de funcionarios de la dependencia  por todas las áreas de la entidad para el cumplimiento de las obligaciones laborales y contactos con los ciudadanos para atender sus requerimientos</t>
  </si>
  <si>
    <t>Por la situación de emergencia generada por el Covid-19,  se pueden deficiencias en la prestación del servicio de transporte urbano y rural que no permitan el desplazamiento de los mismos.                                                      Problemas de salud asociados y no asociados al Covid-19</t>
  </si>
  <si>
    <t>No de actividades desarrolladas / No de Actividades Planificadas</t>
  </si>
  <si>
    <t>Despacho del Contralor, Responsable proceso  Tecnologías de la Información</t>
  </si>
  <si>
    <t>No de Actividades cumplidas  para  fortalecer las herramientas tecnológicas y de telecomunicaciones para el ejercicio del control fiscal / No Total de Actividades planificadas</t>
  </si>
  <si>
    <t>No poder realizar visitas de verificación in situ para atención de denuncias</t>
  </si>
  <si>
    <t>No poder realizar la confrontación entre lo documentado y lo físico para determinar o no la existencia de irregularidades</t>
  </si>
  <si>
    <t>No ejecutar actividades de promoción para la participación ciudadana, tales como capacitaciones, foros,  audiencias públicas de rendición de cuentas, reuniones con ciudadanos</t>
  </si>
  <si>
    <t>Implementar la realización de reuniones y procesos de formación de manera virtual, a través de las plataforma web disponibles</t>
  </si>
  <si>
    <t>Herramienta para el control</t>
  </si>
  <si>
    <t>Definir con la alta Dirección los recursos financieros para la operación de la oficina especializada de atención al ciudadano para gestión y orientación de la PQRS.</t>
  </si>
  <si>
    <t>Evasión al control social ciudadano, falta de conocimiento sobre la normatividad vigente, falta de presupuesto, ausencia de lineamientos o direccionamiento de la alta dirección sobre fortalecimiento de la participación ciudadana</t>
  </si>
  <si>
    <t>Registrar una herramienta y/o procedimiento de recepción, registro, gestión y seguimiento de las medidas de respuestas a las observaciones, sugerencias o recomendaciones realizadas por las veedurías ciudadanas, grupos de interés o cualquier otro mecanismo de control social</t>
  </si>
  <si>
    <t xml:space="preserve">Afectaciones graves a la salud de los funcionarios de la Dependencia de Participación Ciudadana, Demora para la elaboración y entrega de los Informes  de atención de las denuncias  </t>
  </si>
  <si>
    <t>Responsable del proceso de Participación Ciudadana</t>
  </si>
  <si>
    <t>Análisis  de la alta dirección de la entidad, para determinar líneas de acción para la atención de denuncias                                                       Conocimiento de las medidas generales como: Lavado de Manos, Distanciamiento Físico, Uso de Tapabocas de acuerdo a lo definido en la resolución 666 del 24 de Abril de 2020</t>
  </si>
  <si>
    <t>No cumplimiento del plan de formación del Área. Incumplimiento de la ley frente al desarrollo de las actividades para fortalecer el control social. Disminución de la democracia participativa. Ausencia del ente de control ante la comunidad. Pérdida de imagen institucional</t>
  </si>
  <si>
    <t>Realizar planeación de las actividades de fortalecimiento a la participación teniendo en cuenta la situación de emergencia Covid-19                                                     Conocimiento de las medidas generales como: Lavado de Manos, Distanciamiento Físico, Uso de Tapabocas de acuerdo a lo definido en la resolución 666 del 24 de Abril de 2020</t>
  </si>
  <si>
    <t>No reuniones realizadas utilizando herramientas tecnológicas / No Total de Reuniones programadas</t>
  </si>
  <si>
    <t xml:space="preserve">Definir lineamientos para realizar las actividades laborales en un horario flexible
</t>
  </si>
  <si>
    <t>Despacho del Contralor-Profesional de Talento Humano</t>
  </si>
  <si>
    <t>No. de mecanismos utilizados de atención y comunicación a personas internas y externas en la Entidad covid-19 / No. de mecanismos a utilizar de atención y comunicación a  personas internas y externas en la Entidad covid-19.</t>
  </si>
  <si>
    <t>Fortalecer las herramientas tecnológicas y de telecomunicaciones para el ejercicio de la atención de denuncias</t>
  </si>
  <si>
    <t>Analizar la aplicación de mecanismos que faciliten los traslados  de los funcionarios que no posean patologías preexistentes y vulnerables al covid-19 y de aquellos que de manera voluntaria, deseen trasladarse para la recolección de información para la atención  de denuncias en los municipios del departamento</t>
  </si>
  <si>
    <t xml:space="preserve">Implementación de protocolos de Bioseguridad para que entre otros aspectos, se  de el uso adecuado de los elementos de bioseguridad en el marco de normas técnicas de SST y se definan lineamientos para  que se adelanten las labores por grupos de funcionarios, guardando el distanciamiento social. </t>
  </si>
  <si>
    <t>Protocolos implementados</t>
  </si>
  <si>
    <t xml:space="preserve">Lineamientos cumplidos para realizar las actividades laborales en un horario flexible
</t>
  </si>
  <si>
    <t>Numero de Controles aplicados / Numero de controles establecidos</t>
  </si>
  <si>
    <t>Responsables del proceso de control interno disciplinario</t>
  </si>
  <si>
    <t>Limitar la atención de personas durante la ejecución de las actividades del proceso.</t>
  </si>
  <si>
    <t>OBSERVACIONES</t>
  </si>
  <si>
    <t>1/1=100%</t>
  </si>
  <si>
    <t>0/1=0%</t>
  </si>
  <si>
    <t>A la fecha no existe disponibilidad presupuestal 0/1=0%</t>
  </si>
  <si>
    <t>1/1=100</t>
  </si>
  <si>
    <t>2/2=100%</t>
  </si>
  <si>
    <t>12/12=100%</t>
  </si>
  <si>
    <t>1/2=50%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</si>
</sst>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2"/>
      <name val="Arial"/>
      <family val="2"/>
    </font>
    <font>
      <sz val="12"/>
      <name val="Arial"/>
      <family val="2"/>
    </font>
    <font>
      <b/>
      <sz val="14"/>
      <name val="Arial"/>
      <family val="2"/>
    </font>
    <font>
      <sz val="11"/>
      <color theme="1"/>
      <name val="Arial Narrow"/>
      <family val="2"/>
    </font>
    <font>
      <sz val="11"/>
      <color theme="1"/>
      <name val="Arial"/>
      <family val="2"/>
    </font>
    <font>
      <sz val="12"/>
      <color theme="1"/>
      <name val="Arial"/>
      <family val="2"/>
    </font>
    <font>
      <sz val="12"/>
      <color theme="0"/>
      <name val="Arial"/>
      <family val="2"/>
    </font>
    <font>
      <b/>
      <sz val="14"/>
      <color theme="0"/>
      <name val="Arial"/>
      <family val="2"/>
    </font>
    <font>
      <sz val="12"/>
      <color rgb="FF000000"/>
      <name val="Arial"/>
      <family val="2"/>
    </font>
    <font>
      <b/>
      <sz val="16"/>
      <color theme="1"/>
      <name val="Arial"/>
      <family val="2"/>
    </font>
    <font>
      <b/>
      <sz val="12"/>
      <color theme="0"/>
      <name val="Arial"/>
      <family val="2"/>
    </font>
    <font>
      <sz val="9"/>
      <color theme="0"/>
      <name val="Arial"/>
      <family val="2"/>
    </font>
    <font>
      <sz val="10"/>
      <color theme="1"/>
      <name val="Arial"/>
      <family val="2"/>
    </font>
    <font>
      <sz val="10"/>
      <color theme="0"/>
      <name val="Arial"/>
      <family val="2"/>
    </font>
    <font>
      <b/>
      <sz val="14"/>
      <color rgb="FF002060"/>
      <name val="Arial"/>
      <family val="2"/>
    </font>
    <font>
      <b/>
      <sz val="16"/>
      <color theme="0"/>
      <name val="Arial"/>
      <family val="2"/>
    </font>
    <font>
      <b/>
      <sz val="12"/>
      <color theme="1"/>
      <name val="Arial"/>
      <family val="2"/>
    </font>
  </fonts>
  <fills count="1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4" tint="0.39997558519241921"/>
        <bgColor indexed="64"/>
      </patternFill>
    </fill>
    <fill>
      <patternFill patternType="solid">
        <fgColor rgb="FFFFFF00"/>
        <bgColor indexed="64"/>
      </patternFill>
    </fill>
    <fill>
      <patternFill patternType="solid">
        <fgColor rgb="FF99CC00"/>
        <bgColor indexed="64"/>
      </patternFill>
    </fill>
    <fill>
      <patternFill patternType="solid">
        <fgColor rgb="FFFF7619"/>
        <bgColor indexed="64"/>
      </patternFill>
    </fill>
    <fill>
      <patternFill patternType="solid">
        <fgColor rgb="FF009900"/>
        <bgColor indexed="64"/>
      </patternFill>
    </fill>
    <fill>
      <patternFill patternType="solid">
        <fgColor rgb="FF00A400"/>
        <bgColor indexed="64"/>
      </patternFill>
    </fill>
    <fill>
      <patternFill patternType="solid">
        <fgColor rgb="FF0070C0"/>
        <bgColor indexed="64"/>
      </patternFill>
    </fill>
    <fill>
      <patternFill patternType="solid">
        <fgColor rgb="FFFFC0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33">
    <xf numFmtId="0" fontId="0" fillId="0" borderId="0" xfId="0"/>
    <xf numFmtId="0" fontId="4" fillId="0" borderId="0" xfId="0" applyFont="1"/>
    <xf numFmtId="0" fontId="5" fillId="0" borderId="0" xfId="0" applyFont="1"/>
    <xf numFmtId="0" fontId="4" fillId="0" borderId="0" xfId="0" applyFont="1"/>
    <xf numFmtId="0" fontId="5" fillId="0" borderId="0" xfId="0" applyFont="1" applyAlignment="1">
      <alignment horizontal="center" vertical="center" wrapText="1"/>
    </xf>
    <xf numFmtId="0" fontId="5" fillId="0" borderId="0" xfId="0" applyFont="1" applyAlignment="1">
      <alignment horizontal="center"/>
    </xf>
    <xf numFmtId="0" fontId="5" fillId="0" borderId="0" xfId="0" applyFont="1" applyAlignment="1">
      <alignment horizontal="center" vertical="center"/>
    </xf>
    <xf numFmtId="0" fontId="6" fillId="2" borderId="0" xfId="0" applyFont="1" applyFill="1"/>
    <xf numFmtId="0" fontId="7" fillId="2" borderId="0" xfId="0" applyFont="1" applyFill="1"/>
    <xf numFmtId="0" fontId="2" fillId="2" borderId="0" xfId="0" applyFont="1" applyFill="1"/>
    <xf numFmtId="0" fontId="2" fillId="2" borderId="0" xfId="0" applyFont="1" applyFill="1" applyAlignment="1">
      <alignment vertical="center"/>
    </xf>
    <xf numFmtId="0" fontId="2" fillId="2" borderId="0" xfId="0" applyFont="1" applyFill="1" applyAlignment="1">
      <alignment horizontal="left"/>
    </xf>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4" fillId="0" borderId="0" xfId="0" applyFont="1" applyAlignment="1">
      <alignment horizontal="center" vertical="center" wrapText="1"/>
    </xf>
    <xf numFmtId="0" fontId="5" fillId="3" borderId="1" xfId="0" applyFont="1" applyFill="1" applyBorder="1" applyAlignment="1">
      <alignment horizontal="center" vertical="center" wrapText="1"/>
    </xf>
    <xf numFmtId="0" fontId="1" fillId="2" borderId="0" xfId="0" applyFont="1" applyFill="1"/>
    <xf numFmtId="0" fontId="1" fillId="2" borderId="0" xfId="0" applyFont="1" applyFill="1" applyAlignment="1">
      <alignment vertical="center"/>
    </xf>
    <xf numFmtId="0" fontId="9" fillId="0" borderId="0" xfId="0" applyFont="1" applyAlignment="1">
      <alignment vertical="center"/>
    </xf>
    <xf numFmtId="0" fontId="9" fillId="0" borderId="0" xfId="0" applyFont="1"/>
    <xf numFmtId="0" fontId="5" fillId="0" borderId="1" xfId="0" applyFont="1" applyBorder="1" applyAlignment="1">
      <alignment horizontal="left" vertical="center" wrapText="1"/>
    </xf>
    <xf numFmtId="1" fontId="5" fillId="3" borderId="1" xfId="0" applyNumberFormat="1" applyFont="1" applyFill="1" applyBorder="1" applyAlignment="1">
      <alignment horizontal="center" vertical="center" wrapText="1"/>
    </xf>
    <xf numFmtId="0" fontId="0" fillId="0" borderId="0" xfId="0"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5" fillId="2"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3" fillId="0" borderId="0" xfId="0" applyFont="1" applyAlignment="1">
      <alignment horizontal="center" vertical="center" wrapText="1"/>
    </xf>
    <xf numFmtId="0" fontId="0" fillId="5" borderId="0" xfId="0" applyFill="1" applyAlignment="1">
      <alignment horizontal="center" vertical="center"/>
    </xf>
    <xf numFmtId="0" fontId="0" fillId="6" borderId="0" xfId="0" applyFill="1" applyAlignment="1">
      <alignment horizontal="center" vertical="center"/>
    </xf>
    <xf numFmtId="0" fontId="0" fillId="7" borderId="0" xfId="0" applyFill="1" applyAlignment="1">
      <alignment horizontal="center" vertical="center"/>
    </xf>
    <xf numFmtId="0" fontId="5" fillId="6" borderId="1" xfId="0" applyFont="1" applyFill="1" applyBorder="1" applyAlignment="1">
      <alignment horizontal="center" vertical="center" wrapText="1"/>
    </xf>
    <xf numFmtId="0" fontId="0" fillId="8" borderId="0" xfId="0" applyFill="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8" fillId="10" borderId="7" xfId="0" applyFont="1" applyFill="1" applyBorder="1" applyAlignment="1">
      <alignment horizontal="center" vertical="center"/>
    </xf>
    <xf numFmtId="0" fontId="8" fillId="4" borderId="7" xfId="0" applyFont="1" applyFill="1" applyBorder="1" applyAlignment="1">
      <alignment horizontal="center" vertical="center" textRotation="90" wrapText="1"/>
    </xf>
    <xf numFmtId="0" fontId="14" fillId="11" borderId="7" xfId="0" applyFont="1" applyFill="1" applyBorder="1" applyAlignment="1">
      <alignment horizontal="center" vertical="center" textRotation="90" wrapText="1"/>
    </xf>
    <xf numFmtId="0" fontId="12" fillId="11" borderId="7" xfId="0" applyFont="1" applyFill="1" applyBorder="1" applyAlignment="1">
      <alignment horizontal="center" vertical="center" textRotation="90" wrapText="1"/>
    </xf>
    <xf numFmtId="0" fontId="8" fillId="4" borderId="2" xfId="0" applyFont="1" applyFill="1" applyBorder="1" applyAlignment="1">
      <alignment horizontal="center" vertical="center" wrapText="1"/>
    </xf>
    <xf numFmtId="0" fontId="15" fillId="6" borderId="7"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9" borderId="1" xfId="0" applyFont="1" applyFill="1" applyBorder="1" applyAlignment="1">
      <alignment horizontal="center" vertical="center" wrapText="1"/>
    </xf>
    <xf numFmtId="0" fontId="5" fillId="10" borderId="1" xfId="0" applyFont="1" applyFill="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5" fillId="0" borderId="7" xfId="0" applyFont="1" applyBorder="1" applyAlignment="1">
      <alignment horizontal="justify" vertical="center" wrapText="1"/>
    </xf>
    <xf numFmtId="0" fontId="5" fillId="0" borderId="7" xfId="0" applyFont="1" applyBorder="1" applyAlignment="1">
      <alignment horizontal="center" vertical="center" wrapText="1"/>
    </xf>
    <xf numFmtId="0" fontId="5" fillId="3" borderId="7" xfId="0" applyFont="1" applyFill="1" applyBorder="1" applyAlignment="1">
      <alignment horizontal="center" vertical="center"/>
    </xf>
    <xf numFmtId="0" fontId="5" fillId="2" borderId="7" xfId="0" applyFont="1" applyFill="1" applyBorder="1" applyAlignment="1">
      <alignment horizontal="center" vertical="center" wrapText="1"/>
    </xf>
    <xf numFmtId="0" fontId="13" fillId="0" borderId="7" xfId="0" applyFont="1" applyBorder="1" applyAlignment="1">
      <alignment horizontal="center" vertical="center" wrapText="1"/>
    </xf>
    <xf numFmtId="1" fontId="5" fillId="3" borderId="7" xfId="0" applyNumberFormat="1" applyFont="1" applyFill="1" applyBorder="1" applyAlignment="1">
      <alignment horizontal="center" vertical="center" wrapText="1"/>
    </xf>
    <xf numFmtId="0" fontId="5" fillId="6" borderId="7" xfId="0" applyFont="1" applyFill="1" applyBorder="1" applyAlignment="1">
      <alignment horizontal="center" vertical="center" wrapText="1"/>
    </xf>
    <xf numFmtId="0" fontId="5" fillId="0" borderId="7" xfId="0" applyFont="1" applyBorder="1" applyAlignment="1">
      <alignment horizontal="center" vertical="center"/>
    </xf>
    <xf numFmtId="0" fontId="5" fillId="4" borderId="7" xfId="0" applyFont="1" applyFill="1" applyBorder="1" applyAlignment="1">
      <alignment horizontal="center" vertical="center"/>
    </xf>
    <xf numFmtId="0" fontId="15" fillId="6"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xf>
    <xf numFmtId="0" fontId="5" fillId="0" borderId="7" xfId="0" applyFont="1" applyBorder="1" applyAlignment="1">
      <alignment horizontal="justify" vertical="center" wrapText="1"/>
    </xf>
    <xf numFmtId="0" fontId="5" fillId="0" borderId="4" xfId="0" applyFont="1" applyBorder="1" applyAlignment="1">
      <alignment horizontal="justify" vertical="center" wrapText="1"/>
    </xf>
    <xf numFmtId="0" fontId="5" fillId="0" borderId="7" xfId="0" applyFont="1" applyBorder="1" applyAlignment="1">
      <alignment horizontal="left" vertical="center" wrapText="1"/>
    </xf>
    <xf numFmtId="0" fontId="5" fillId="0" borderId="4" xfId="0" applyFont="1" applyBorder="1" applyAlignment="1">
      <alignment horizontal="left" vertical="center" wrapText="1"/>
    </xf>
    <xf numFmtId="0" fontId="5" fillId="0" borderId="7" xfId="0" applyFont="1" applyBorder="1" applyAlignment="1">
      <alignment horizontal="center" vertical="center" wrapText="1"/>
    </xf>
    <xf numFmtId="0" fontId="5" fillId="0" borderId="4"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4" xfId="0" applyFont="1" applyBorder="1" applyAlignment="1">
      <alignment horizontal="center" vertical="center" wrapText="1"/>
    </xf>
    <xf numFmtId="0" fontId="5" fillId="0" borderId="6" xfId="0" applyFont="1" applyBorder="1" applyAlignment="1">
      <alignment horizontal="center" vertical="center" wrapText="1"/>
    </xf>
    <xf numFmtId="0" fontId="5" fillId="6" borderId="7"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5" fillId="0" borderId="6" xfId="0" applyFont="1" applyBorder="1" applyAlignment="1">
      <alignment horizontal="justify" vertical="center" wrapText="1"/>
    </xf>
    <xf numFmtId="0" fontId="5" fillId="3" borderId="7"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4" xfId="0" applyFont="1" applyFill="1" applyBorder="1" applyAlignment="1">
      <alignment horizontal="center" vertical="center"/>
    </xf>
    <xf numFmtId="0" fontId="5" fillId="4" borderId="7" xfId="0" applyFont="1" applyFill="1" applyBorder="1" applyAlignment="1">
      <alignment horizontal="center" vertical="center"/>
    </xf>
    <xf numFmtId="0" fontId="5" fillId="4" borderId="6" xfId="0" applyFont="1" applyFill="1" applyBorder="1" applyAlignment="1">
      <alignment horizontal="center" vertical="center"/>
    </xf>
    <xf numFmtId="0" fontId="5" fillId="2" borderId="7" xfId="0" applyFont="1" applyFill="1" applyBorder="1" applyAlignment="1">
      <alignment horizontal="center" vertical="center" wrapText="1"/>
    </xf>
    <xf numFmtId="0" fontId="5" fillId="2" borderId="6" xfId="0" applyFont="1" applyFill="1" applyBorder="1" applyAlignment="1">
      <alignment horizontal="center" vertical="center" wrapText="1"/>
    </xf>
    <xf numFmtId="1" fontId="5" fillId="3" borderId="7" xfId="0" applyNumberFormat="1" applyFont="1" applyFill="1" applyBorder="1" applyAlignment="1">
      <alignment horizontal="center" vertical="center" wrapText="1"/>
    </xf>
    <xf numFmtId="1" fontId="5" fillId="3" borderId="6" xfId="0" applyNumberFormat="1" applyFont="1" applyFill="1" applyBorder="1" applyAlignment="1">
      <alignment horizontal="center" vertical="center" wrapText="1"/>
    </xf>
    <xf numFmtId="0" fontId="5" fillId="2" borderId="4" xfId="0" applyFont="1" applyFill="1" applyBorder="1" applyAlignment="1">
      <alignment horizontal="center" vertical="center" wrapText="1"/>
    </xf>
    <xf numFmtId="1" fontId="5" fillId="3" borderId="4" xfId="0" applyNumberFormat="1" applyFont="1" applyFill="1" applyBorder="1" applyAlignment="1">
      <alignment horizontal="center" vertical="center" wrapText="1"/>
    </xf>
    <xf numFmtId="0" fontId="5" fillId="0" borderId="7" xfId="0" applyFont="1" applyBorder="1" applyAlignment="1">
      <alignment horizontal="center" vertical="center"/>
    </xf>
    <xf numFmtId="0" fontId="5" fillId="0" borderId="6" xfId="0" applyFont="1" applyBorder="1" applyAlignment="1">
      <alignment horizontal="center" vertical="center"/>
    </xf>
    <xf numFmtId="0" fontId="5" fillId="0" borderId="4" xfId="0" applyFont="1" applyBorder="1" applyAlignment="1">
      <alignment horizontal="center" vertical="center"/>
    </xf>
    <xf numFmtId="0" fontId="5" fillId="4" borderId="4" xfId="0" applyFont="1" applyFill="1" applyBorder="1" applyAlignment="1">
      <alignment horizontal="center" vertical="center"/>
    </xf>
    <xf numFmtId="0" fontId="5" fillId="3"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17" fillId="12" borderId="2" xfId="0" applyFont="1" applyFill="1" applyBorder="1" applyAlignment="1">
      <alignment horizontal="center" vertical="center" wrapText="1"/>
    </xf>
    <xf numFmtId="0" fontId="17" fillId="12" borderId="11" xfId="0" applyFont="1" applyFill="1" applyBorder="1" applyAlignment="1">
      <alignment horizontal="center" vertical="center" wrapText="1"/>
    </xf>
    <xf numFmtId="0" fontId="17" fillId="12" borderId="10"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16" fillId="11" borderId="2" xfId="0" applyFont="1" applyFill="1" applyBorder="1" applyAlignment="1">
      <alignment horizontal="center" vertical="center" wrapText="1"/>
    </xf>
    <xf numFmtId="0" fontId="16" fillId="11" borderId="11" xfId="0" applyFont="1" applyFill="1" applyBorder="1" applyAlignment="1">
      <alignment horizontal="center" vertical="center" wrapText="1"/>
    </xf>
    <xf numFmtId="0" fontId="16" fillId="11" borderId="10"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5" fillId="0" borderId="1" xfId="0" applyFont="1" applyBorder="1" applyAlignment="1">
      <alignment horizontal="justify" vertical="center" wrapText="1"/>
    </xf>
    <xf numFmtId="0" fontId="5" fillId="3" borderId="7"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2" borderId="11"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11" fillId="11" borderId="1" xfId="0" applyFont="1" applyFill="1" applyBorder="1" applyAlignment="1">
      <alignment horizontal="center" vertical="center" wrapText="1"/>
    </xf>
    <xf numFmtId="0" fontId="5" fillId="0" borderId="0" xfId="0" applyFont="1" applyAlignment="1">
      <alignment horizontal="center" vertical="center"/>
    </xf>
    <xf numFmtId="0" fontId="15" fillId="6" borderId="2" xfId="0" applyFont="1" applyFill="1" applyBorder="1" applyAlignment="1">
      <alignment horizontal="center" vertical="center" wrapText="1"/>
    </xf>
    <xf numFmtId="0" fontId="15" fillId="6" borderId="11" xfId="0" applyFont="1" applyFill="1" applyBorder="1" applyAlignment="1">
      <alignment horizontal="center" vertical="center" wrapText="1"/>
    </xf>
    <xf numFmtId="0" fontId="15" fillId="6" borderId="10" xfId="0" applyFont="1" applyFill="1" applyBorder="1" applyAlignment="1">
      <alignment horizontal="center" vertical="center" wrapText="1"/>
    </xf>
    <xf numFmtId="0" fontId="8" fillId="4" borderId="7" xfId="0" applyFont="1" applyFill="1" applyBorder="1" applyAlignment="1">
      <alignment horizontal="center" vertical="center" textRotation="90" wrapText="1"/>
    </xf>
    <xf numFmtId="0" fontId="8" fillId="4" borderId="4" xfId="0" applyFont="1" applyFill="1" applyBorder="1" applyAlignment="1">
      <alignment horizontal="center" vertical="center" textRotation="90" wrapText="1"/>
    </xf>
    <xf numFmtId="0" fontId="3" fillId="3"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11" borderId="1" xfId="0" applyFont="1" applyFill="1" applyBorder="1" applyAlignment="1">
      <alignment horizontal="center" vertical="center" wrapText="1"/>
    </xf>
    <xf numFmtId="0" fontId="8" fillId="11" borderId="7" xfId="0" applyFont="1" applyFill="1" applyBorder="1" applyAlignment="1">
      <alignment horizontal="center" vertical="center" wrapText="1"/>
    </xf>
    <xf numFmtId="0" fontId="8" fillId="10" borderId="7" xfId="0" applyFont="1" applyFill="1" applyBorder="1" applyAlignment="1">
      <alignment horizontal="center" vertical="center"/>
    </xf>
    <xf numFmtId="0" fontId="8" fillId="10" borderId="6" xfId="0" applyFont="1" applyFill="1" applyBorder="1" applyAlignment="1">
      <alignment horizontal="center" vertical="center"/>
    </xf>
    <xf numFmtId="0" fontId="8" fillId="10" borderId="1" xfId="0" applyFont="1" applyFill="1" applyBorder="1" applyAlignment="1">
      <alignment horizontal="center"/>
    </xf>
    <xf numFmtId="0" fontId="8" fillId="10" borderId="5" xfId="0" applyFont="1" applyFill="1" applyBorder="1" applyAlignment="1">
      <alignment horizontal="center" vertical="center"/>
    </xf>
    <xf numFmtId="0" fontId="8" fillId="10" borderId="8" xfId="0" applyFont="1" applyFill="1" applyBorder="1" applyAlignment="1">
      <alignment horizontal="center" vertical="center"/>
    </xf>
    <xf numFmtId="0" fontId="8" fillId="10" borderId="3" xfId="0" applyFont="1" applyFill="1" applyBorder="1" applyAlignment="1">
      <alignment horizontal="center" vertical="center"/>
    </xf>
    <xf numFmtId="0" fontId="8" fillId="10" borderId="9" xfId="0" applyFont="1" applyFill="1" applyBorder="1" applyAlignment="1">
      <alignment horizontal="center" vertical="center"/>
    </xf>
    <xf numFmtId="0" fontId="3" fillId="3" borderId="2" xfId="0" applyFont="1" applyFill="1" applyBorder="1" applyAlignment="1">
      <alignment horizontal="center"/>
    </xf>
    <xf numFmtId="0" fontId="3" fillId="3" borderId="11" xfId="0" applyFont="1" applyFill="1" applyBorder="1" applyAlignment="1">
      <alignment horizontal="center"/>
    </xf>
    <xf numFmtId="0" fontId="3" fillId="3" borderId="10" xfId="0" applyFont="1" applyFill="1" applyBorder="1" applyAlignment="1">
      <alignment horizontal="center"/>
    </xf>
    <xf numFmtId="0" fontId="3" fillId="3" borderId="2" xfId="0" applyFont="1" applyFill="1" applyBorder="1" applyAlignment="1">
      <alignment horizontal="center" vertical="center"/>
    </xf>
    <xf numFmtId="0" fontId="3" fillId="3" borderId="11" xfId="0" applyFont="1" applyFill="1" applyBorder="1" applyAlignment="1">
      <alignment horizontal="center" vertical="center"/>
    </xf>
    <xf numFmtId="0" fontId="3" fillId="3" borderId="10" xfId="0" applyFont="1" applyFill="1" applyBorder="1" applyAlignment="1">
      <alignment horizontal="center" vertical="center"/>
    </xf>
    <xf numFmtId="0" fontId="4" fillId="2"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colors>
    <mruColors>
      <color rgb="FF009900"/>
      <color rgb="FF00A400"/>
      <color rgb="FFFF7619"/>
      <color rgb="FF99CC00"/>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xdr:col>
      <xdr:colOff>161925</xdr:colOff>
      <xdr:row>1</xdr:row>
      <xdr:rowOff>204788</xdr:rowOff>
    </xdr:from>
    <xdr:to>
      <xdr:col>25</xdr:col>
      <xdr:colOff>571500</xdr:colOff>
      <xdr:row>7</xdr:row>
      <xdr:rowOff>66675</xdr:rowOff>
    </xdr:to>
    <xdr:sp macro="" textlink="">
      <xdr:nvSpPr>
        <xdr:cNvPr id="7" name="CuadroTexto 6">
          <a:extLst>
            <a:ext uri="{FF2B5EF4-FFF2-40B4-BE49-F238E27FC236}">
              <a16:creationId xmlns:a16="http://schemas.microsoft.com/office/drawing/2014/main" id="{00000000-0008-0000-0000-000007000000}"/>
            </a:ext>
          </a:extLst>
        </xdr:cNvPr>
        <xdr:cNvSpPr txBox="1"/>
      </xdr:nvSpPr>
      <xdr:spPr>
        <a:xfrm>
          <a:off x="6305550" y="419101"/>
          <a:ext cx="15625763" cy="11477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3000">
              <a:latin typeface="Arial" panose="020B0604020202020204" pitchFamily="34" charset="0"/>
              <a:cs typeface="Arial" panose="020B0604020202020204" pitchFamily="34" charset="0"/>
            </a:rPr>
            <a:t>CONTRALORÍA DEPARTAMENTAL DE BOLÍVAR</a:t>
          </a:r>
        </a:p>
        <a:p>
          <a:pPr algn="ctr"/>
          <a:r>
            <a:rPr lang="es-CO" sz="3000" b="1">
              <a:latin typeface="Arial" panose="020B0604020202020204" pitchFamily="34" charset="0"/>
              <a:cs typeface="Arial" panose="020B0604020202020204" pitchFamily="34" charset="0"/>
            </a:rPr>
            <a:t>MAPA DE RIESGOS INSTITUCIONAL 2021</a:t>
          </a:r>
        </a:p>
      </xdr:txBody>
    </xdr:sp>
    <xdr:clientData/>
  </xdr:twoCellAnchor>
  <xdr:twoCellAnchor editAs="oneCell">
    <xdr:from>
      <xdr:col>3</xdr:col>
      <xdr:colOff>1595436</xdr:colOff>
      <xdr:row>1</xdr:row>
      <xdr:rowOff>1</xdr:rowOff>
    </xdr:from>
    <xdr:to>
      <xdr:col>4</xdr:col>
      <xdr:colOff>397331</xdr:colOff>
      <xdr:row>8</xdr:row>
      <xdr:rowOff>119062</xdr:rowOff>
    </xdr:to>
    <xdr:pic>
      <xdr:nvPicPr>
        <xdr:cNvPr id="5" name="Imagen 4" descr="Resultado de imagen para contraloría de bolivar">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39061" y="214314"/>
          <a:ext cx="1659395" cy="1619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apa%20de%20Riesgos%20Institucional%20Responsabilidad%20Fisc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pa de Riesgo"/>
      <sheetName val="NO TOCAR"/>
    </sheetNames>
    <sheetDataSet>
      <sheetData sheetId="0"/>
      <sheetData sheetId="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A400"/>
  </sheetPr>
  <dimension ref="A1:AC38"/>
  <sheetViews>
    <sheetView tabSelected="1" topLeftCell="J1" zoomScale="95" zoomScaleNormal="95" zoomScaleSheetLayoutView="40" workbookViewId="0">
      <selection activeCell="AC27" sqref="AC27"/>
    </sheetView>
  </sheetViews>
  <sheetFormatPr baseColWidth="10" defaultRowHeight="16.5" x14ac:dyDescent="0.3"/>
  <cols>
    <col min="1" max="1" width="7.42578125" style="6" customWidth="1"/>
    <col min="2" max="2" width="46.85546875" style="2" customWidth="1"/>
    <col min="3" max="3" width="38.28515625" style="5" customWidth="1"/>
    <col min="4" max="4" width="43" style="2" customWidth="1"/>
    <col min="5" max="5" width="9.42578125" style="4" customWidth="1"/>
    <col min="6" max="6" width="9.28515625" style="4" customWidth="1"/>
    <col min="7" max="7" width="8" style="4" customWidth="1"/>
    <col min="8" max="8" width="15.5703125" style="4" customWidth="1"/>
    <col min="9" max="9" width="33.28515625" style="4" customWidth="1"/>
    <col min="10" max="10" width="4.85546875" style="28" customWidth="1"/>
    <col min="11" max="11" width="5.7109375" style="28" customWidth="1"/>
    <col min="12" max="18" width="4.85546875" style="28" customWidth="1"/>
    <col min="19" max="19" width="4.7109375" style="4" hidden="1" customWidth="1"/>
    <col min="20" max="20" width="14.28515625" style="4" customWidth="1"/>
    <col min="21" max="21" width="9.28515625" style="4" customWidth="1"/>
    <col min="22" max="22" width="10.7109375" style="4" customWidth="1"/>
    <col min="23" max="23" width="10.28515625" style="4" customWidth="1"/>
    <col min="24" max="24" width="17.7109375" style="4" customWidth="1"/>
    <col min="25" max="25" width="27.42578125" style="4" customWidth="1"/>
    <col min="26" max="26" width="43.42578125" style="2" customWidth="1"/>
    <col min="27" max="27" width="28.7109375" style="2" customWidth="1"/>
    <col min="28" max="28" width="32.5703125" style="2" customWidth="1"/>
    <col min="29" max="29" width="22.85546875" style="1" customWidth="1"/>
    <col min="30" max="16384" width="11.42578125" style="1"/>
  </cols>
  <sheetData>
    <row r="1" spans="1:29" x14ac:dyDescent="0.3">
      <c r="A1" s="109"/>
      <c r="B1" s="109"/>
      <c r="C1" s="109"/>
      <c r="D1" s="109"/>
      <c r="E1" s="109"/>
      <c r="F1" s="109"/>
      <c r="G1" s="109"/>
      <c r="H1" s="109"/>
      <c r="I1" s="109"/>
      <c r="J1" s="109"/>
      <c r="K1" s="109"/>
      <c r="L1" s="109"/>
      <c r="M1" s="109"/>
      <c r="N1" s="109"/>
      <c r="O1" s="109"/>
      <c r="P1" s="109"/>
      <c r="Q1" s="109"/>
      <c r="R1" s="109"/>
      <c r="S1" s="109"/>
      <c r="T1" s="109"/>
      <c r="U1" s="109"/>
      <c r="V1" s="109"/>
      <c r="W1" s="109"/>
      <c r="X1" s="109"/>
      <c r="Y1" s="109"/>
      <c r="Z1" s="109"/>
      <c r="AA1" s="109"/>
      <c r="AB1" s="109"/>
    </row>
    <row r="2" spans="1:29" s="3" customFormat="1" x14ac:dyDescent="0.3">
      <c r="A2" s="109"/>
      <c r="B2" s="109"/>
      <c r="C2" s="109"/>
      <c r="D2" s="109"/>
      <c r="E2" s="109"/>
      <c r="F2" s="109"/>
      <c r="G2" s="109"/>
      <c r="H2" s="109"/>
      <c r="I2" s="109"/>
      <c r="J2" s="109"/>
      <c r="K2" s="109"/>
      <c r="L2" s="109"/>
      <c r="M2" s="109"/>
      <c r="N2" s="109"/>
      <c r="O2" s="109"/>
      <c r="P2" s="109"/>
      <c r="Q2" s="109"/>
      <c r="R2" s="109"/>
      <c r="S2" s="109"/>
      <c r="T2" s="109"/>
      <c r="U2" s="109"/>
      <c r="V2" s="109"/>
      <c r="W2" s="109"/>
      <c r="X2" s="109"/>
      <c r="Y2" s="109"/>
      <c r="Z2" s="109"/>
      <c r="AA2" s="109"/>
      <c r="AB2" s="109"/>
    </row>
    <row r="3" spans="1:29" s="3" customFormat="1" x14ac:dyDescent="0.3">
      <c r="A3" s="109"/>
      <c r="B3" s="109"/>
      <c r="C3" s="109"/>
      <c r="D3" s="109"/>
      <c r="E3" s="109"/>
      <c r="F3" s="109"/>
      <c r="G3" s="109"/>
      <c r="H3" s="109"/>
      <c r="I3" s="109"/>
      <c r="J3" s="109"/>
      <c r="K3" s="109"/>
      <c r="L3" s="109"/>
      <c r="M3" s="109"/>
      <c r="N3" s="109"/>
      <c r="O3" s="109"/>
      <c r="P3" s="109"/>
      <c r="Q3" s="109"/>
      <c r="R3" s="109"/>
      <c r="S3" s="109"/>
      <c r="T3" s="109"/>
      <c r="U3" s="109"/>
      <c r="V3" s="109"/>
      <c r="W3" s="109"/>
      <c r="X3" s="109"/>
      <c r="Y3" s="109"/>
      <c r="Z3" s="109"/>
      <c r="AA3" s="109"/>
      <c r="AB3" s="109"/>
    </row>
    <row r="4" spans="1:29" s="3" customFormat="1" x14ac:dyDescent="0.3">
      <c r="A4" s="109"/>
      <c r="B4" s="109"/>
      <c r="C4" s="109"/>
      <c r="D4" s="109"/>
      <c r="E4" s="109"/>
      <c r="F4" s="109"/>
      <c r="G4" s="109"/>
      <c r="H4" s="109"/>
      <c r="I4" s="109"/>
      <c r="J4" s="109"/>
      <c r="K4" s="109"/>
      <c r="L4" s="109"/>
      <c r="M4" s="109"/>
      <c r="N4" s="109"/>
      <c r="O4" s="109"/>
      <c r="P4" s="109"/>
      <c r="Q4" s="109"/>
      <c r="R4" s="109"/>
      <c r="S4" s="109"/>
      <c r="T4" s="109"/>
      <c r="U4" s="109"/>
      <c r="V4" s="109"/>
      <c r="W4" s="109"/>
      <c r="X4" s="109"/>
      <c r="Y4" s="109"/>
      <c r="Z4" s="109"/>
      <c r="AA4" s="109"/>
      <c r="AB4" s="109"/>
    </row>
    <row r="5" spans="1:29" s="3" customFormat="1" x14ac:dyDescent="0.3">
      <c r="A5" s="109"/>
      <c r="B5" s="109"/>
      <c r="C5" s="109"/>
      <c r="D5" s="109"/>
      <c r="E5" s="109"/>
      <c r="F5" s="109"/>
      <c r="G5" s="109"/>
      <c r="H5" s="109"/>
      <c r="I5" s="109"/>
      <c r="J5" s="109"/>
      <c r="K5" s="109"/>
      <c r="L5" s="109"/>
      <c r="M5" s="109"/>
      <c r="N5" s="109"/>
      <c r="O5" s="109"/>
      <c r="P5" s="109"/>
      <c r="Q5" s="109"/>
      <c r="R5" s="109"/>
      <c r="S5" s="109"/>
      <c r="T5" s="109"/>
      <c r="U5" s="109"/>
      <c r="V5" s="109"/>
      <c r="W5" s="109"/>
      <c r="X5" s="109"/>
      <c r="Y5" s="109"/>
      <c r="Z5" s="109"/>
      <c r="AA5" s="109"/>
      <c r="AB5" s="109"/>
    </row>
    <row r="6" spans="1:29" s="3" customFormat="1" x14ac:dyDescent="0.3">
      <c r="A6" s="109"/>
      <c r="B6" s="109"/>
      <c r="C6" s="109"/>
      <c r="D6" s="109"/>
      <c r="E6" s="109"/>
      <c r="F6" s="109"/>
      <c r="G6" s="109"/>
      <c r="H6" s="109"/>
      <c r="I6" s="109"/>
      <c r="J6" s="109"/>
      <c r="K6" s="109"/>
      <c r="L6" s="109"/>
      <c r="M6" s="109"/>
      <c r="N6" s="109"/>
      <c r="O6" s="109"/>
      <c r="P6" s="109"/>
      <c r="Q6" s="109"/>
      <c r="R6" s="109"/>
      <c r="S6" s="109"/>
      <c r="T6" s="109"/>
      <c r="U6" s="109"/>
      <c r="V6" s="109"/>
      <c r="W6" s="109"/>
      <c r="X6" s="109"/>
      <c r="Y6" s="109"/>
      <c r="Z6" s="109"/>
      <c r="AA6" s="109"/>
      <c r="AB6" s="109"/>
    </row>
    <row r="7" spans="1:29" s="3" customFormat="1" x14ac:dyDescent="0.3">
      <c r="A7" s="109"/>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row>
    <row r="8" spans="1:29" s="3" customFormat="1" x14ac:dyDescent="0.3">
      <c r="A8" s="109"/>
      <c r="B8" s="109"/>
      <c r="C8" s="109"/>
      <c r="D8" s="109"/>
      <c r="E8" s="109"/>
      <c r="F8" s="109"/>
      <c r="G8" s="109"/>
      <c r="H8" s="109"/>
      <c r="I8" s="109"/>
      <c r="J8" s="109"/>
      <c r="K8" s="109"/>
      <c r="L8" s="109"/>
      <c r="M8" s="109"/>
      <c r="N8" s="109"/>
      <c r="O8" s="109"/>
      <c r="P8" s="109"/>
      <c r="Q8" s="109"/>
      <c r="R8" s="109"/>
      <c r="S8" s="109"/>
      <c r="T8" s="109"/>
      <c r="U8" s="109"/>
      <c r="V8" s="109"/>
      <c r="W8" s="109"/>
      <c r="X8" s="109"/>
      <c r="Y8" s="109"/>
      <c r="Z8" s="109"/>
      <c r="AA8" s="109"/>
      <c r="AB8" s="109"/>
    </row>
    <row r="9" spans="1:29" s="3" customFormat="1" x14ac:dyDescent="0.3">
      <c r="A9" s="109"/>
      <c r="B9" s="109"/>
      <c r="C9" s="109"/>
      <c r="D9" s="109"/>
      <c r="E9" s="109"/>
      <c r="F9" s="109"/>
      <c r="G9" s="109"/>
      <c r="H9" s="109"/>
      <c r="I9" s="109"/>
      <c r="J9" s="109"/>
      <c r="K9" s="109"/>
      <c r="L9" s="109"/>
      <c r="M9" s="109"/>
      <c r="N9" s="109"/>
      <c r="O9" s="109"/>
      <c r="P9" s="109"/>
      <c r="Q9" s="109"/>
      <c r="R9" s="109"/>
      <c r="S9" s="109"/>
      <c r="T9" s="109"/>
      <c r="U9" s="109"/>
      <c r="V9" s="109"/>
      <c r="W9" s="109"/>
      <c r="X9" s="109"/>
      <c r="Y9" s="109"/>
      <c r="Z9" s="109"/>
      <c r="AA9" s="109"/>
      <c r="AB9" s="109"/>
    </row>
    <row r="10" spans="1:29" s="3" customFormat="1" x14ac:dyDescent="0.3">
      <c r="A10" s="109"/>
      <c r="B10" s="109"/>
      <c r="C10" s="109"/>
      <c r="D10" s="109"/>
      <c r="E10" s="109"/>
      <c r="F10" s="109"/>
      <c r="G10" s="109"/>
      <c r="H10" s="109"/>
      <c r="I10" s="109"/>
      <c r="J10" s="109"/>
      <c r="K10" s="109"/>
      <c r="L10" s="109"/>
      <c r="M10" s="109"/>
      <c r="N10" s="109"/>
      <c r="O10" s="109"/>
      <c r="P10" s="109"/>
      <c r="Q10" s="109"/>
      <c r="R10" s="109"/>
      <c r="S10" s="109"/>
      <c r="T10" s="109"/>
      <c r="U10" s="109"/>
      <c r="V10" s="109"/>
      <c r="W10" s="109"/>
      <c r="X10" s="109"/>
      <c r="Y10" s="109"/>
      <c r="Z10" s="109"/>
      <c r="AA10" s="109"/>
      <c r="AB10" s="109"/>
    </row>
    <row r="11" spans="1:29" ht="17.25" customHeight="1" x14ac:dyDescent="0.3">
      <c r="A11" s="121" t="s">
        <v>7</v>
      </c>
      <c r="B11" s="121"/>
      <c r="C11" s="121"/>
      <c r="D11" s="121"/>
      <c r="E11" s="126"/>
      <c r="F11" s="127"/>
      <c r="G11" s="127"/>
      <c r="H11" s="127"/>
      <c r="I11" s="127"/>
      <c r="J11" s="127"/>
      <c r="K11" s="127"/>
      <c r="L11" s="127"/>
      <c r="M11" s="127"/>
      <c r="N11" s="127"/>
      <c r="O11" s="127"/>
      <c r="P11" s="127"/>
      <c r="Q11" s="127"/>
      <c r="R11" s="127"/>
      <c r="S11" s="127"/>
      <c r="T11" s="127"/>
      <c r="U11" s="127"/>
      <c r="V11" s="127"/>
      <c r="W11" s="127"/>
      <c r="X11" s="127"/>
      <c r="Y11" s="127"/>
      <c r="Z11" s="127"/>
      <c r="AA11" s="127"/>
      <c r="AB11" s="128"/>
    </row>
    <row r="12" spans="1:29" ht="28.5" customHeight="1" x14ac:dyDescent="0.3">
      <c r="A12" s="122" t="s">
        <v>0</v>
      </c>
      <c r="B12" s="123"/>
      <c r="C12" s="119" t="s">
        <v>25</v>
      </c>
      <c r="D12" s="119" t="s">
        <v>8</v>
      </c>
      <c r="E12" s="115" t="s">
        <v>9</v>
      </c>
      <c r="F12" s="115"/>
      <c r="G12" s="115"/>
      <c r="H12" s="115"/>
      <c r="I12" s="129" t="s">
        <v>17</v>
      </c>
      <c r="J12" s="130"/>
      <c r="K12" s="130"/>
      <c r="L12" s="130"/>
      <c r="M12" s="130"/>
      <c r="N12" s="130"/>
      <c r="O12" s="130"/>
      <c r="P12" s="130"/>
      <c r="Q12" s="130"/>
      <c r="R12" s="130"/>
      <c r="S12" s="130"/>
      <c r="T12" s="130"/>
      <c r="U12" s="130"/>
      <c r="V12" s="130"/>
      <c r="W12" s="130"/>
      <c r="X12" s="130"/>
      <c r="Y12" s="130"/>
      <c r="Z12" s="130"/>
      <c r="AA12" s="130"/>
      <c r="AB12" s="131"/>
    </row>
    <row r="13" spans="1:29" s="3" customFormat="1" ht="28.5" customHeight="1" x14ac:dyDescent="0.3">
      <c r="A13" s="124"/>
      <c r="B13" s="125"/>
      <c r="C13" s="120"/>
      <c r="D13" s="120"/>
      <c r="E13" s="116" t="s">
        <v>10</v>
      </c>
      <c r="F13" s="116"/>
      <c r="G13" s="116"/>
      <c r="H13" s="116"/>
      <c r="I13" s="117" t="s">
        <v>14</v>
      </c>
      <c r="J13" s="108" t="s">
        <v>52</v>
      </c>
      <c r="K13" s="108"/>
      <c r="L13" s="108"/>
      <c r="M13" s="108"/>
      <c r="N13" s="108"/>
      <c r="O13" s="108"/>
      <c r="P13" s="108"/>
      <c r="Q13" s="108"/>
      <c r="R13" s="108"/>
      <c r="S13" s="108"/>
      <c r="T13" s="113" t="s">
        <v>28</v>
      </c>
      <c r="U13" s="116" t="s">
        <v>15</v>
      </c>
      <c r="V13" s="116"/>
      <c r="W13" s="116"/>
      <c r="X13" s="116"/>
      <c r="Y13" s="40"/>
      <c r="Z13" s="110" t="s">
        <v>16</v>
      </c>
      <c r="AA13" s="111"/>
      <c r="AB13" s="112"/>
    </row>
    <row r="14" spans="1:29" ht="148.5" customHeight="1" x14ac:dyDescent="0.3">
      <c r="A14" s="36" t="s">
        <v>1</v>
      </c>
      <c r="B14" s="36" t="s">
        <v>2</v>
      </c>
      <c r="C14" s="120"/>
      <c r="D14" s="120"/>
      <c r="E14" s="37" t="s">
        <v>11</v>
      </c>
      <c r="F14" s="37" t="s">
        <v>12</v>
      </c>
      <c r="G14" s="37" t="s">
        <v>27</v>
      </c>
      <c r="H14" s="37" t="s">
        <v>13</v>
      </c>
      <c r="I14" s="118"/>
      <c r="J14" s="38" t="s">
        <v>127</v>
      </c>
      <c r="K14" s="38" t="s">
        <v>57</v>
      </c>
      <c r="L14" s="38" t="s">
        <v>53</v>
      </c>
      <c r="M14" s="38" t="s">
        <v>57</v>
      </c>
      <c r="N14" s="38" t="s">
        <v>54</v>
      </c>
      <c r="O14" s="38" t="s">
        <v>57</v>
      </c>
      <c r="P14" s="38" t="s">
        <v>55</v>
      </c>
      <c r="Q14" s="38" t="s">
        <v>57</v>
      </c>
      <c r="R14" s="38" t="s">
        <v>56</v>
      </c>
      <c r="S14" s="39" t="s">
        <v>57</v>
      </c>
      <c r="T14" s="114"/>
      <c r="U14" s="37" t="s">
        <v>11</v>
      </c>
      <c r="V14" s="37" t="s">
        <v>12</v>
      </c>
      <c r="W14" s="37" t="s">
        <v>27</v>
      </c>
      <c r="X14" s="37" t="s">
        <v>13</v>
      </c>
      <c r="Y14" s="37" t="s">
        <v>51</v>
      </c>
      <c r="Z14" s="41" t="s">
        <v>3</v>
      </c>
      <c r="AA14" s="41" t="s">
        <v>26</v>
      </c>
      <c r="AB14" s="41" t="s">
        <v>4</v>
      </c>
      <c r="AC14" s="56" t="s">
        <v>148</v>
      </c>
    </row>
    <row r="15" spans="1:29" s="14" customFormat="1" ht="13.5" customHeight="1" x14ac:dyDescent="0.25">
      <c r="A15" s="94"/>
      <c r="B15" s="95"/>
      <c r="C15" s="95"/>
      <c r="D15" s="95"/>
      <c r="E15" s="95"/>
      <c r="F15" s="95"/>
      <c r="G15" s="95"/>
      <c r="H15" s="95"/>
      <c r="I15" s="95"/>
      <c r="J15" s="95"/>
      <c r="K15" s="95"/>
      <c r="L15" s="95"/>
      <c r="M15" s="95"/>
      <c r="N15" s="95"/>
      <c r="O15" s="95"/>
      <c r="P15" s="95"/>
      <c r="Q15" s="95"/>
      <c r="R15" s="95"/>
      <c r="S15" s="95"/>
      <c r="T15" s="95"/>
      <c r="U15" s="95"/>
      <c r="V15" s="95"/>
      <c r="W15" s="95"/>
      <c r="X15" s="95"/>
      <c r="Y15" s="95"/>
      <c r="Z15" s="95"/>
      <c r="AA15" s="95"/>
      <c r="AB15" s="96"/>
    </row>
    <row r="16" spans="1:29" s="14" customFormat="1" ht="20.25" customHeight="1" x14ac:dyDescent="0.25">
      <c r="A16" s="97" t="s">
        <v>76</v>
      </c>
      <c r="B16" s="98"/>
      <c r="C16" s="98"/>
      <c r="D16" s="98"/>
      <c r="E16" s="98"/>
      <c r="F16" s="98"/>
      <c r="G16" s="98"/>
      <c r="H16" s="98"/>
      <c r="I16" s="98"/>
      <c r="J16" s="98"/>
      <c r="K16" s="98"/>
      <c r="L16" s="98"/>
      <c r="M16" s="98"/>
      <c r="N16" s="98"/>
      <c r="O16" s="98"/>
      <c r="P16" s="98"/>
      <c r="Q16" s="98"/>
      <c r="R16" s="98"/>
      <c r="S16" s="98"/>
      <c r="T16" s="98"/>
      <c r="U16" s="98"/>
      <c r="V16" s="98"/>
      <c r="W16" s="98"/>
      <c r="X16" s="98"/>
      <c r="Y16" s="98"/>
      <c r="Z16" s="98"/>
      <c r="AA16" s="98"/>
      <c r="AB16" s="99"/>
    </row>
    <row r="17" spans="1:29" s="14" customFormat="1" ht="21.75" customHeight="1" x14ac:dyDescent="0.25">
      <c r="A17" s="100" t="s">
        <v>69</v>
      </c>
      <c r="B17" s="106"/>
      <c r="C17" s="106"/>
      <c r="D17" s="106"/>
      <c r="E17" s="106"/>
      <c r="F17" s="106"/>
      <c r="G17" s="106"/>
      <c r="H17" s="106"/>
      <c r="I17" s="106"/>
      <c r="J17" s="106"/>
      <c r="K17" s="106"/>
      <c r="L17" s="106"/>
      <c r="M17" s="106"/>
      <c r="N17" s="106"/>
      <c r="O17" s="106"/>
      <c r="P17" s="106"/>
      <c r="Q17" s="106"/>
      <c r="R17" s="106"/>
      <c r="S17" s="106"/>
      <c r="T17" s="106"/>
      <c r="U17" s="106"/>
      <c r="V17" s="106"/>
      <c r="W17" s="106"/>
      <c r="X17" s="106"/>
      <c r="Y17" s="106"/>
      <c r="Z17" s="106"/>
      <c r="AA17" s="106"/>
      <c r="AB17" s="107"/>
    </row>
    <row r="18" spans="1:29" s="14" customFormat="1" ht="90" customHeight="1" x14ac:dyDescent="0.25">
      <c r="A18" s="15">
        <v>1</v>
      </c>
      <c r="B18" s="23" t="s">
        <v>48</v>
      </c>
      <c r="C18" s="60" t="s">
        <v>71</v>
      </c>
      <c r="D18" s="60" t="s">
        <v>72</v>
      </c>
      <c r="E18" s="12">
        <v>3</v>
      </c>
      <c r="F18" s="12">
        <v>5</v>
      </c>
      <c r="G18" s="32" t="str">
        <f>INDEX('NO TOCAR'!$J$14:$N$18,'Mapa de Riesgo'!E18,'Mapa de Riesgo'!F18)</f>
        <v>E</v>
      </c>
      <c r="H18" s="15" t="str">
        <f>IF(G18="B","BAJA",IF(G18="M","MODERADA",IF(G18="A","ALTA","EXTREMA")))</f>
        <v>EXTREMA</v>
      </c>
      <c r="I18" s="24" t="s">
        <v>73</v>
      </c>
      <c r="J18" s="27" t="s">
        <v>23</v>
      </c>
      <c r="K18" s="27">
        <f>IF(J18="SI","15")+IF(J22="NO","0")</f>
        <v>15</v>
      </c>
      <c r="L18" s="27" t="s">
        <v>1</v>
      </c>
      <c r="M18" s="27">
        <f>IF(L18="SI","15")+IF(L18="NO","0")</f>
        <v>0</v>
      </c>
      <c r="N18" s="27" t="s">
        <v>23</v>
      </c>
      <c r="O18" s="27">
        <f>IF(N18="SI","30")+IF(N18="NO","0")</f>
        <v>30</v>
      </c>
      <c r="P18" s="27" t="s">
        <v>23</v>
      </c>
      <c r="Q18" s="27">
        <f>IF(P18="SI","15")+IF(P18="NO","0")</f>
        <v>15</v>
      </c>
      <c r="R18" s="27" t="s">
        <v>23</v>
      </c>
      <c r="S18" s="12">
        <f>IF(R18="SI","25")+IF(R18="NO","0")</f>
        <v>25</v>
      </c>
      <c r="T18" s="21">
        <f t="shared" ref="T18:T19" si="0">K18+M18+O18+Q18+S18</f>
        <v>85</v>
      </c>
      <c r="U18" s="12">
        <f t="shared" ref="U18:U23" si="1">IF(T18&lt;=50,E18,IF(T18&lt;=75,IF(E18&lt;&gt;1,E18-1,E18),IF(T18&gt;75,(IF(E18=1,E18,IF(E18=2,1,E18-2))),"")))</f>
        <v>1</v>
      </c>
      <c r="V18" s="12">
        <f t="shared" ref="V18:V23" si="2">IF(T18&lt;=50,F18,IF(AND(T18&lt;=75,F18&lt;&gt;1),F18-1,IF(AND(T18&lt;=75,F18=1),1,IF(AND(T18&gt;75,F18=1),1,IF(AND(T18&gt;75,F18=2),1,F18-2)))))</f>
        <v>3</v>
      </c>
      <c r="W18" s="43" t="str">
        <f>INDEX('NO TOCAR'!$J$14:$N$18,'Mapa de Riesgo'!U18,'Mapa de Riesgo'!V18)</f>
        <v>M</v>
      </c>
      <c r="X18" s="15" t="str">
        <f>IF(W18="B","BAJA",IF(W18="M","MODERADA",IF(W18="A","ALTA","EXTREMA")))</f>
        <v>MODERADA</v>
      </c>
      <c r="Y18" s="26" t="str">
        <f>IF(X18="BAJA","Asumir el Riesgo",IF(X18="MODERADA","Asumir el Riesgo, Reducir el Riesgo",IF(X18="ALTA","Reducir el Riesgo, Evitar, Compartir o Transferir",IF(X18="EXTREMA","Reducir el Riesgo, Evitar, Compartir o Transferir"))))</f>
        <v>Asumir el Riesgo, Reducir el Riesgo</v>
      </c>
      <c r="Z18" s="13" t="s">
        <v>96</v>
      </c>
      <c r="AA18" s="25" t="s">
        <v>92</v>
      </c>
      <c r="AB18" s="13" t="s">
        <v>97</v>
      </c>
      <c r="AC18" s="57" t="s">
        <v>149</v>
      </c>
    </row>
    <row r="19" spans="1:29" s="14" customFormat="1" ht="85.5" x14ac:dyDescent="0.25">
      <c r="A19" s="15">
        <v>2</v>
      </c>
      <c r="B19" s="23" t="s">
        <v>49</v>
      </c>
      <c r="C19" s="73"/>
      <c r="D19" s="73"/>
      <c r="E19" s="12">
        <v>3</v>
      </c>
      <c r="F19" s="12">
        <v>5</v>
      </c>
      <c r="G19" s="32" t="str">
        <f>INDEX('NO TOCAR'!$J$14:$N$18,'Mapa de Riesgo'!E19,'Mapa de Riesgo'!F19)</f>
        <v>E</v>
      </c>
      <c r="H19" s="15" t="str">
        <f>IF(G19="B","BAJA",IF(G19="M","MODERADA",IF(G19="A","ALTA","EXTREMA")))</f>
        <v>EXTREMA</v>
      </c>
      <c r="I19" s="24" t="s">
        <v>58</v>
      </c>
      <c r="J19" s="27" t="s">
        <v>23</v>
      </c>
      <c r="K19" s="27">
        <f>IF(J19="SI","15")+IF(J23="NO","0")</f>
        <v>15</v>
      </c>
      <c r="L19" s="27" t="s">
        <v>1</v>
      </c>
      <c r="M19" s="27">
        <f>IF(L19="SI","15")+IF(L19="NO","0")</f>
        <v>0</v>
      </c>
      <c r="N19" s="27" t="s">
        <v>23</v>
      </c>
      <c r="O19" s="27">
        <f>IF(N19="SI","30")+IF(N19="NO","0")</f>
        <v>30</v>
      </c>
      <c r="P19" s="27" t="s">
        <v>23</v>
      </c>
      <c r="Q19" s="27">
        <f>IF(P19="SI","15")+IF(P19="NO","0")</f>
        <v>15</v>
      </c>
      <c r="R19" s="27" t="s">
        <v>23</v>
      </c>
      <c r="S19" s="12">
        <f>IF(R19="SI","25")+IF(R19="NO","0")</f>
        <v>25</v>
      </c>
      <c r="T19" s="21">
        <f t="shared" si="0"/>
        <v>85</v>
      </c>
      <c r="U19" s="12">
        <f t="shared" si="1"/>
        <v>1</v>
      </c>
      <c r="V19" s="12">
        <f t="shared" si="2"/>
        <v>3</v>
      </c>
      <c r="W19" s="43" t="str">
        <f>INDEX('NO TOCAR'!$J$14:$N$18,'Mapa de Riesgo'!U19,'Mapa de Riesgo'!V19)</f>
        <v>M</v>
      </c>
      <c r="X19" s="15" t="str">
        <f>IF(W19="B","BAJA",IF(W19="M","MODERADA",IF(W19="A","ALTA","EXTREMA")))</f>
        <v>MODERADA</v>
      </c>
      <c r="Y19" s="26" t="str">
        <f>IF(X19="BAJA","Asumir el Riesgo",IF(X19="MODERADA","Asumir el Riesgo, Reducir el Riesgo",IF(X19="ALTA","Reducir el Riesgo, Evitar, Compartir o Transferir",IF(X19="EXTREMA","Reducir el Riesgo, Evitar, Compartir o Transferir"))))</f>
        <v>Asumir el Riesgo, Reducir el Riesgo</v>
      </c>
      <c r="Z19" s="13" t="s">
        <v>128</v>
      </c>
      <c r="AA19" s="13" t="s">
        <v>93</v>
      </c>
      <c r="AB19" s="13" t="s">
        <v>62</v>
      </c>
      <c r="AC19" s="57" t="s">
        <v>151</v>
      </c>
    </row>
    <row r="20" spans="1:29" s="14" customFormat="1" ht="71.25" x14ac:dyDescent="0.25">
      <c r="A20" s="104">
        <v>3</v>
      </c>
      <c r="B20" s="62" t="s">
        <v>59</v>
      </c>
      <c r="C20" s="73"/>
      <c r="D20" s="73"/>
      <c r="E20" s="64">
        <v>4</v>
      </c>
      <c r="F20" s="64">
        <v>5</v>
      </c>
      <c r="G20" s="70" t="str">
        <f>INDEX('NO TOCAR'!$J$14:$N$18,'Mapa de Riesgo'!E20,'Mapa de Riesgo'!F20)</f>
        <v>E</v>
      </c>
      <c r="H20" s="104" t="str">
        <f>IF(G20="B","BAJA",IF(G20="M","MODERADA",IF(G20="A","ALTA","EXTREMA")))</f>
        <v>EXTREMA</v>
      </c>
      <c r="I20" s="62" t="s">
        <v>67</v>
      </c>
      <c r="J20" s="66" t="s">
        <v>1</v>
      </c>
      <c r="K20" s="66">
        <f>IF(J20="SI","15")+IF(J24="NO","0")</f>
        <v>0</v>
      </c>
      <c r="L20" s="66" t="s">
        <v>1</v>
      </c>
      <c r="M20" s="66">
        <f>IF(L20="SI","15")+IF(L20="NO","0")</f>
        <v>0</v>
      </c>
      <c r="N20" s="66" t="s">
        <v>1</v>
      </c>
      <c r="O20" s="66">
        <f>IF(N20="SI","30")+IF(N20="NO","0")</f>
        <v>0</v>
      </c>
      <c r="P20" s="66" t="s">
        <v>1</v>
      </c>
      <c r="Q20" s="66">
        <f>IF(P20="SI","15")+IF(P20="NO","0")</f>
        <v>0</v>
      </c>
      <c r="R20" s="66" t="s">
        <v>1</v>
      </c>
      <c r="S20" s="12">
        <f>IF(R20="SI","25")+IF(R20="NO","0")</f>
        <v>0</v>
      </c>
      <c r="T20" s="81">
        <v>0</v>
      </c>
      <c r="U20" s="64">
        <f t="shared" si="1"/>
        <v>4</v>
      </c>
      <c r="V20" s="64">
        <f t="shared" si="2"/>
        <v>5</v>
      </c>
      <c r="W20" s="70" t="str">
        <f>INDEX('NO TOCAR'!$J$14:$N$18,'Mapa de Riesgo'!U20,'Mapa de Riesgo'!V20)</f>
        <v>E</v>
      </c>
      <c r="X20" s="104" t="str">
        <f>IF(W20="B","BAJA",IF(W20="M","MODERADA",IF(W20="A","ALTA","EXTREMA")))</f>
        <v>EXTREMA</v>
      </c>
      <c r="Y20" s="79" t="str">
        <f>IF(X20="BAJA","Asumir el Riesgo",IF(X20="MODERADA","Asumir el Riesgo, Reducir el Riesgo",IF(X20="ALTA","Reducir el Riesgo, Evitar, Compartir o Transferir",IF(X20="EXTREMA","Reducir el Riesgo, Evitar, Compartir o Transferir"))))</f>
        <v>Reducir el Riesgo, Evitar, Compartir o Transferir</v>
      </c>
      <c r="Z20" s="13" t="s">
        <v>63</v>
      </c>
      <c r="AA20" s="13" t="s">
        <v>94</v>
      </c>
      <c r="AB20" s="13" t="s">
        <v>64</v>
      </c>
      <c r="AC20" s="57" t="s">
        <v>150</v>
      </c>
    </row>
    <row r="21" spans="1:29" s="14" customFormat="1" ht="77.25" customHeight="1" x14ac:dyDescent="0.25">
      <c r="A21" s="105"/>
      <c r="B21" s="63"/>
      <c r="C21" s="73"/>
      <c r="D21" s="73"/>
      <c r="E21" s="65"/>
      <c r="F21" s="65"/>
      <c r="G21" s="72"/>
      <c r="H21" s="105"/>
      <c r="I21" s="63"/>
      <c r="J21" s="68"/>
      <c r="K21" s="68"/>
      <c r="L21" s="68"/>
      <c r="M21" s="68"/>
      <c r="N21" s="68"/>
      <c r="O21" s="68"/>
      <c r="P21" s="68"/>
      <c r="Q21" s="68"/>
      <c r="R21" s="68"/>
      <c r="S21" s="12"/>
      <c r="T21" s="84"/>
      <c r="U21" s="65"/>
      <c r="V21" s="65"/>
      <c r="W21" s="72"/>
      <c r="X21" s="105"/>
      <c r="Y21" s="83"/>
      <c r="Z21" s="25" t="s">
        <v>65</v>
      </c>
      <c r="AA21" s="25" t="s">
        <v>95</v>
      </c>
      <c r="AB21" s="25" t="s">
        <v>68</v>
      </c>
      <c r="AC21" s="57" t="s">
        <v>150</v>
      </c>
    </row>
    <row r="22" spans="1:29" s="14" customFormat="1" ht="42.75" x14ac:dyDescent="0.25">
      <c r="A22" s="15">
        <v>4</v>
      </c>
      <c r="B22" s="20" t="s">
        <v>50</v>
      </c>
      <c r="C22" s="73"/>
      <c r="D22" s="73"/>
      <c r="E22" s="12">
        <v>2</v>
      </c>
      <c r="F22" s="12">
        <v>5</v>
      </c>
      <c r="G22" s="32" t="str">
        <f>INDEX('NO TOCAR'!$J$14:$N$18,'Mapa de Riesgo'!E22,'Mapa de Riesgo'!F22)</f>
        <v>E</v>
      </c>
      <c r="H22" s="15" t="str">
        <f>IF(G22="B","BAJA",IF(G22="M","MODERADA",IF(G22="A","ALTA","EXTREMA")))</f>
        <v>EXTREMA</v>
      </c>
      <c r="I22" s="24" t="s">
        <v>60</v>
      </c>
      <c r="J22" s="27" t="s">
        <v>1</v>
      </c>
      <c r="K22" s="27">
        <f>IF(J22="SI","15")+IF(J26="NO","0")</f>
        <v>0</v>
      </c>
      <c r="L22" s="27" t="s">
        <v>23</v>
      </c>
      <c r="M22" s="27">
        <f>IF(L22="SI","15")+IF(L22="NO","0")</f>
        <v>15</v>
      </c>
      <c r="N22" s="27" t="s">
        <v>23</v>
      </c>
      <c r="O22" s="27">
        <f>IF(N22="SI","30")+IF(N22="NO","0")</f>
        <v>30</v>
      </c>
      <c r="P22" s="27" t="s">
        <v>23</v>
      </c>
      <c r="Q22" s="27">
        <f>IF(P22="SI","15")+IF(P22="NO","0")</f>
        <v>15</v>
      </c>
      <c r="R22" s="27" t="s">
        <v>23</v>
      </c>
      <c r="S22" s="12">
        <f>IF(R22="SI","25")+IF(R22="NO","0")</f>
        <v>25</v>
      </c>
      <c r="T22" s="21">
        <v>100</v>
      </c>
      <c r="U22" s="12">
        <f t="shared" si="1"/>
        <v>1</v>
      </c>
      <c r="V22" s="12">
        <f t="shared" si="2"/>
        <v>3</v>
      </c>
      <c r="W22" s="44" t="str">
        <f>INDEX('NO TOCAR'!$J$14:$N$18,'Mapa de Riesgo'!U22,'Mapa de Riesgo'!V22)</f>
        <v>M</v>
      </c>
      <c r="X22" s="15" t="str">
        <f>IF(W22="B","BAJA",IF(W22="M","MODERADA",IF(W22="A","ALTA","EXTREMA")))</f>
        <v>MODERADA</v>
      </c>
      <c r="Y22" s="26" t="str">
        <f>IF(X22="BAJA","Asumir el Riesgo",IF(X22="MODERADA","Asumir el Riesgo, Reducir el Riesgo",IF(X22="ALTA","Reducir el Riesgo, Evitar, Compartir o Transferir",IF(X22="EXTREMA","Reducir el Riesgo, Evitar, Compartir o Transferir"))))</f>
        <v>Asumir el Riesgo, Reducir el Riesgo</v>
      </c>
      <c r="Z22" s="13" t="s">
        <v>98</v>
      </c>
      <c r="AA22" s="25" t="s">
        <v>94</v>
      </c>
      <c r="AB22" s="13" t="s">
        <v>99</v>
      </c>
      <c r="AC22" s="57" t="s">
        <v>149</v>
      </c>
    </row>
    <row r="23" spans="1:29" s="14" customFormat="1" ht="50.25" customHeight="1" x14ac:dyDescent="0.25">
      <c r="A23" s="15">
        <v>5</v>
      </c>
      <c r="B23" s="20" t="s">
        <v>107</v>
      </c>
      <c r="C23" s="61"/>
      <c r="D23" s="61"/>
      <c r="E23" s="12">
        <v>3</v>
      </c>
      <c r="F23" s="12">
        <v>5</v>
      </c>
      <c r="G23" s="32" t="str">
        <f>INDEX('NO TOCAR'!$J$14:$N$18,'Mapa de Riesgo'!E23,'Mapa de Riesgo'!F23)</f>
        <v>E</v>
      </c>
      <c r="H23" s="15" t="str">
        <f>IF(G23="B","BAJA",IF(G23="M","MODERADA",IF(G23="A","ALTA","EXTREMA")))</f>
        <v>EXTREMA</v>
      </c>
      <c r="I23" s="24" t="s">
        <v>61</v>
      </c>
      <c r="J23" s="27" t="s">
        <v>23</v>
      </c>
      <c r="K23" s="27">
        <f>IF(J23="SI","15")+IF(J27="NO","0")</f>
        <v>15</v>
      </c>
      <c r="L23" s="27" t="s">
        <v>23</v>
      </c>
      <c r="M23" s="27">
        <f>IF(L23="SI","15")+IF(L23="NO","0")</f>
        <v>15</v>
      </c>
      <c r="N23" s="27" t="s">
        <v>23</v>
      </c>
      <c r="O23" s="27">
        <f>IF(N23="SI","30")+IF(N23="NO","0")</f>
        <v>30</v>
      </c>
      <c r="P23" s="27" t="s">
        <v>23</v>
      </c>
      <c r="Q23" s="27">
        <f>IF(P23="SI","15")+IF(P23="NO","0")</f>
        <v>15</v>
      </c>
      <c r="R23" s="27" t="s">
        <v>23</v>
      </c>
      <c r="S23" s="12">
        <f>IF(R23="SI","25")+IF(R23="NO","0")</f>
        <v>25</v>
      </c>
      <c r="T23" s="21">
        <v>100</v>
      </c>
      <c r="U23" s="12">
        <f t="shared" si="1"/>
        <v>1</v>
      </c>
      <c r="V23" s="12">
        <f t="shared" si="2"/>
        <v>3</v>
      </c>
      <c r="W23" s="43" t="str">
        <f>INDEX('NO TOCAR'!$J$14:$N$18,'Mapa de Riesgo'!U23,'Mapa de Riesgo'!V23)</f>
        <v>M</v>
      </c>
      <c r="X23" s="15" t="str">
        <f>IF(W23="B","BAJA",IF(W23="M","MODERADA",IF(W23="A","ALTA","EXTREMA")))</f>
        <v>MODERADA</v>
      </c>
      <c r="Y23" s="26" t="str">
        <f>IF(X23="BAJA","Asumir el Riesgo",IF(X23="MODERADA","Asumir el Riesgo, Reducir el Riesgo",IF(X23="ALTA","Reducir el Riesgo, Evitar, Compartir o Transferir",IF(X23="EXTREMA","Reducir el Riesgo, Evitar, Compartir o Transferir"))))</f>
        <v>Asumir el Riesgo, Reducir el Riesgo</v>
      </c>
      <c r="Z23" s="13" t="s">
        <v>108</v>
      </c>
      <c r="AA23" s="35" t="s">
        <v>94</v>
      </c>
      <c r="AB23" s="13" t="s">
        <v>66</v>
      </c>
      <c r="AC23" s="57" t="s">
        <v>149</v>
      </c>
    </row>
    <row r="24" spans="1:29" s="14" customFormat="1" ht="16.5" customHeight="1" x14ac:dyDescent="0.25">
      <c r="A24" s="94"/>
      <c r="B24" s="95"/>
      <c r="C24" s="95"/>
      <c r="D24" s="95"/>
      <c r="E24" s="95"/>
      <c r="F24" s="95"/>
      <c r="G24" s="95"/>
      <c r="H24" s="95"/>
      <c r="I24" s="95"/>
      <c r="J24" s="95"/>
      <c r="K24" s="95"/>
      <c r="L24" s="95"/>
      <c r="M24" s="95"/>
      <c r="N24" s="95"/>
      <c r="O24" s="95"/>
      <c r="P24" s="95"/>
      <c r="Q24" s="95"/>
      <c r="R24" s="95"/>
      <c r="S24" s="95"/>
      <c r="T24" s="95"/>
      <c r="U24" s="95"/>
      <c r="V24" s="95"/>
      <c r="W24" s="95"/>
      <c r="X24" s="95"/>
      <c r="Y24" s="95"/>
      <c r="Z24" s="95"/>
      <c r="AA24" s="95"/>
      <c r="AB24" s="96"/>
    </row>
    <row r="25" spans="1:29" s="14" customFormat="1" ht="29.25" customHeight="1" x14ac:dyDescent="0.25">
      <c r="A25" s="97" t="s">
        <v>77</v>
      </c>
      <c r="B25" s="98"/>
      <c r="C25" s="98"/>
      <c r="D25" s="98"/>
      <c r="E25" s="98"/>
      <c r="F25" s="98"/>
      <c r="G25" s="98"/>
      <c r="H25" s="98"/>
      <c r="I25" s="98"/>
      <c r="J25" s="98"/>
      <c r="K25" s="98"/>
      <c r="L25" s="98"/>
      <c r="M25" s="98"/>
      <c r="N25" s="98"/>
      <c r="O25" s="98"/>
      <c r="P25" s="98"/>
      <c r="Q25" s="98"/>
      <c r="R25" s="98"/>
      <c r="S25" s="98"/>
      <c r="T25" s="98"/>
      <c r="U25" s="98"/>
      <c r="V25" s="98"/>
      <c r="W25" s="98"/>
      <c r="X25" s="98"/>
      <c r="Y25" s="98"/>
      <c r="Z25" s="98"/>
      <c r="AA25" s="98"/>
      <c r="AB25" s="99"/>
    </row>
    <row r="26" spans="1:29" s="14" customFormat="1" ht="20.25" customHeight="1" x14ac:dyDescent="0.25">
      <c r="A26" s="100" t="s">
        <v>70</v>
      </c>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c r="AA26" s="101"/>
      <c r="AB26" s="102"/>
    </row>
    <row r="27" spans="1:29" s="14" customFormat="1" ht="105" customHeight="1" x14ac:dyDescent="0.25">
      <c r="A27" s="15">
        <v>6</v>
      </c>
      <c r="B27" s="23" t="s">
        <v>74</v>
      </c>
      <c r="C27" s="103" t="s">
        <v>129</v>
      </c>
      <c r="D27" s="103" t="s">
        <v>100</v>
      </c>
      <c r="E27" s="34">
        <v>1</v>
      </c>
      <c r="F27" s="34">
        <v>5</v>
      </c>
      <c r="G27" s="42" t="str">
        <f>INDEX('NO TOCAR'!$J$14:$N$18,'Mapa de Riesgo'!E27,'Mapa de Riesgo'!F27)</f>
        <v>A</v>
      </c>
      <c r="H27" s="15" t="str">
        <f>IF(G27="B","BAJA",IF(G27="M","MODERADA",IF(G27="A","ALTA","EXTREMA")))</f>
        <v>ALTA</v>
      </c>
      <c r="I27" s="35" t="s">
        <v>101</v>
      </c>
      <c r="J27" s="27" t="s">
        <v>23</v>
      </c>
      <c r="K27" s="27">
        <f t="shared" ref="K27:K28" si="3">IF(J27="SI","15")+IF(J31="NO","0")</f>
        <v>15</v>
      </c>
      <c r="L27" s="27" t="s">
        <v>23</v>
      </c>
      <c r="M27" s="27">
        <f>IF(L27="SI","15")+IF(L27="NO","0")</f>
        <v>15</v>
      </c>
      <c r="N27" s="27" t="s">
        <v>23</v>
      </c>
      <c r="O27" s="27">
        <f>IF(N27="SI","30")+IF(N27="NO","0")</f>
        <v>30</v>
      </c>
      <c r="P27" s="27" t="s">
        <v>1</v>
      </c>
      <c r="Q27" s="27">
        <f>IF(P27="SI","15")+IF(P27="NO","0")</f>
        <v>0</v>
      </c>
      <c r="R27" s="27" t="s">
        <v>1</v>
      </c>
      <c r="S27" s="34">
        <f>IF(R27="SI","25")+IF(R27="NO","0")</f>
        <v>0</v>
      </c>
      <c r="T27" s="21">
        <v>60</v>
      </c>
      <c r="U27" s="34">
        <f t="shared" ref="U27:U28" si="4">IF(T27&lt;=50,E27,IF(T27&lt;=75,IF(E27&lt;&gt;1,E27-1,E27),IF(T27&gt;75,(IF(E27=1,E27,IF(E27=2,1,E27-2))),"")))</f>
        <v>1</v>
      </c>
      <c r="V27" s="34">
        <f t="shared" ref="V27:V28" si="5">IF(T27&lt;=50,F27,IF(AND(T27&lt;=75,F27&lt;&gt;1),F27-1,IF(AND(T27&lt;=75,F27=1),1,IF(AND(T27&gt;75,F27=1),1,IF(AND(T27&gt;75,F27=2),1,F27-2)))))</f>
        <v>4</v>
      </c>
      <c r="W27" s="42" t="str">
        <f>INDEX('NO TOCAR'!$J$14:$N$18,'Mapa de Riesgo'!U27,'Mapa de Riesgo'!V27)</f>
        <v>A</v>
      </c>
      <c r="X27" s="15" t="str">
        <f>IF(W27="B","BAJA",IF(W27="M","MODERADA",IF(W27="A","ALTA","EXTREMA")))</f>
        <v>ALTA</v>
      </c>
      <c r="Y27" s="26" t="str">
        <f>IF(X27="BAJA","Asumir el Riesgo",IF(X27="MODERADA","Asumir el Riesgo, Reducir el Riesgo",IF(X27="ALTA","Reducir el Riesgo, Evitar, Compartir o Transferir",IF(X27="EXTREMA","Reducir el Riesgo, Evitar, Compartir o Transferir"))))</f>
        <v>Reducir el Riesgo, Evitar, Compartir o Transferir</v>
      </c>
      <c r="Z27" s="35" t="s">
        <v>130</v>
      </c>
      <c r="AA27" s="35" t="s">
        <v>104</v>
      </c>
      <c r="AB27" s="35" t="s">
        <v>106</v>
      </c>
      <c r="AC27" s="132" t="s">
        <v>155</v>
      </c>
    </row>
    <row r="28" spans="1:29" s="14" customFormat="1" ht="83.25" customHeight="1" x14ac:dyDescent="0.25">
      <c r="A28" s="15">
        <v>7</v>
      </c>
      <c r="B28" s="23" t="s">
        <v>75</v>
      </c>
      <c r="C28" s="103"/>
      <c r="D28" s="103"/>
      <c r="E28" s="34">
        <v>1</v>
      </c>
      <c r="F28" s="34">
        <v>5</v>
      </c>
      <c r="G28" s="42" t="str">
        <f>INDEX('NO TOCAR'!$J$14:$N$18,'Mapa de Riesgo'!E28,'Mapa de Riesgo'!F28)</f>
        <v>A</v>
      </c>
      <c r="H28" s="15" t="str">
        <f>IF(G28="B","BAJA",IF(G28="M","MODERADA",IF(G28="A","ALTA","EXTREMA")))</f>
        <v>ALTA</v>
      </c>
      <c r="I28" s="35" t="s">
        <v>102</v>
      </c>
      <c r="J28" s="27" t="s">
        <v>23</v>
      </c>
      <c r="K28" s="27">
        <f t="shared" si="3"/>
        <v>15</v>
      </c>
      <c r="L28" s="27" t="s">
        <v>23</v>
      </c>
      <c r="M28" s="27">
        <f>IF(L28="SI","15")+IF(L28="NO","0")</f>
        <v>15</v>
      </c>
      <c r="N28" s="27" t="s">
        <v>23</v>
      </c>
      <c r="O28" s="27">
        <f>IF(N28="SI","30")+IF(N28="NO","0")</f>
        <v>30</v>
      </c>
      <c r="P28" s="27" t="s">
        <v>1</v>
      </c>
      <c r="Q28" s="27">
        <f>IF(P28="SI","15")+IF(P28="NO","0")</f>
        <v>0</v>
      </c>
      <c r="R28" s="27" t="s">
        <v>1</v>
      </c>
      <c r="S28" s="34">
        <f>IF(R28="SI","25")+IF(R28="NO","0")</f>
        <v>0</v>
      </c>
      <c r="T28" s="21">
        <v>60</v>
      </c>
      <c r="U28" s="34">
        <f t="shared" si="4"/>
        <v>1</v>
      </c>
      <c r="V28" s="34">
        <f t="shared" si="5"/>
        <v>4</v>
      </c>
      <c r="W28" s="42" t="str">
        <f>INDEX('NO TOCAR'!$J$14:$N$18,'Mapa de Riesgo'!U28,'Mapa de Riesgo'!V28)</f>
        <v>A</v>
      </c>
      <c r="X28" s="15" t="str">
        <f>IF(W28="B","BAJA",IF(W28="M","MODERADA",IF(W28="A","ALTA","EXTREMA")))</f>
        <v>ALTA</v>
      </c>
      <c r="Y28" s="26" t="str">
        <f>IF(X28="BAJA","Asumir el Riesgo",IF(X28="MODERADA","Asumir el Riesgo, Reducir el Riesgo",IF(X28="ALTA","Reducir el Riesgo, Evitar, Compartir o Transferir",IF(X28="EXTREMA","Reducir el Riesgo, Evitar, Compartir o Transferir"))))</f>
        <v>Reducir el Riesgo, Evitar, Compartir o Transferir</v>
      </c>
      <c r="Z28" s="35" t="s">
        <v>103</v>
      </c>
      <c r="AA28" s="35" t="s">
        <v>104</v>
      </c>
      <c r="AB28" s="35" t="s">
        <v>105</v>
      </c>
      <c r="AC28" s="57" t="s">
        <v>152</v>
      </c>
    </row>
    <row r="29" spans="1:29" x14ac:dyDescent="0.3">
      <c r="A29" s="91" t="s">
        <v>109</v>
      </c>
      <c r="B29" s="92"/>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3"/>
    </row>
    <row r="30" spans="1:29" ht="114" customHeight="1" x14ac:dyDescent="0.3">
      <c r="A30" s="89">
        <v>8</v>
      </c>
      <c r="B30" s="90" t="s">
        <v>117</v>
      </c>
      <c r="C30" s="60" t="s">
        <v>118</v>
      </c>
      <c r="D30" s="60" t="s">
        <v>131</v>
      </c>
      <c r="E30" s="64">
        <v>2</v>
      </c>
      <c r="F30" s="64">
        <v>5</v>
      </c>
      <c r="G30" s="70" t="s">
        <v>41</v>
      </c>
      <c r="H30" s="74" t="s">
        <v>110</v>
      </c>
      <c r="I30" s="60" t="s">
        <v>111</v>
      </c>
      <c r="J30" s="66" t="s">
        <v>23</v>
      </c>
      <c r="K30" s="66">
        <f>IF(J30="SI","15")+IF(J35="NO","0")</f>
        <v>15</v>
      </c>
      <c r="L30" s="66" t="s">
        <v>1</v>
      </c>
      <c r="M30" s="66">
        <f t="shared" ref="M30" si="6">IF(L30="SI","15")+IF(L30="NO","0")</f>
        <v>0</v>
      </c>
      <c r="N30" s="66" t="s">
        <v>1</v>
      </c>
      <c r="O30" s="66">
        <f t="shared" ref="O30" si="7">IF(N30="SI","30")+IF(N30="NO","0")</f>
        <v>0</v>
      </c>
      <c r="P30" s="66" t="s">
        <v>1</v>
      </c>
      <c r="Q30" s="66">
        <f t="shared" ref="Q30" si="8">IF(P30="SI","15")+IF(P30="NO","0")</f>
        <v>0</v>
      </c>
      <c r="R30" s="66" t="s">
        <v>1</v>
      </c>
      <c r="S30" s="64">
        <f t="shared" ref="S30" si="9">IF(R30="SI","25")+IF(R30="NO","0")</f>
        <v>0</v>
      </c>
      <c r="T30" s="81">
        <f t="shared" ref="T30" si="10">K30+M30+O30+Q30+S30</f>
        <v>15</v>
      </c>
      <c r="U30" s="85">
        <v>2</v>
      </c>
      <c r="V30" s="85">
        <v>4</v>
      </c>
      <c r="W30" s="77" t="s">
        <v>43</v>
      </c>
      <c r="X30" s="74" t="s">
        <v>112</v>
      </c>
      <c r="Y30" s="79" t="str">
        <f t="shared" ref="Y30" si="11">IF(X30="BAJA","Asumir el Riesgo",IF(X30="MODERADA","Asumir el Riesgo, Reducir el Riesgo",IF(X30="ALTA","Reducir el Riesgo, Evitar, Compartir o Transferir",IF(X30="EXTREMA","Reducir el Riesgo, Evitar, Compartir o Transferir"))))</f>
        <v>Reducir el Riesgo, Evitar, Compartir o Transferir</v>
      </c>
      <c r="Z30" s="46" t="s">
        <v>142</v>
      </c>
      <c r="AA30" s="46" t="s">
        <v>113</v>
      </c>
      <c r="AB30" s="23" t="s">
        <v>143</v>
      </c>
      <c r="AC30" s="58" t="s">
        <v>149</v>
      </c>
    </row>
    <row r="31" spans="1:29" ht="129.75" customHeight="1" x14ac:dyDescent="0.3">
      <c r="A31" s="89"/>
      <c r="B31" s="90"/>
      <c r="C31" s="73"/>
      <c r="D31" s="73"/>
      <c r="E31" s="69"/>
      <c r="F31" s="69"/>
      <c r="G31" s="71"/>
      <c r="H31" s="75"/>
      <c r="I31" s="73"/>
      <c r="J31" s="67"/>
      <c r="K31" s="67"/>
      <c r="L31" s="67"/>
      <c r="M31" s="67"/>
      <c r="N31" s="67"/>
      <c r="O31" s="67"/>
      <c r="P31" s="67"/>
      <c r="Q31" s="67"/>
      <c r="R31" s="67"/>
      <c r="S31" s="69"/>
      <c r="T31" s="82"/>
      <c r="U31" s="86"/>
      <c r="V31" s="86"/>
      <c r="W31" s="78"/>
      <c r="X31" s="75"/>
      <c r="Y31" s="80"/>
      <c r="Z31" s="46" t="s">
        <v>137</v>
      </c>
      <c r="AA31" s="46" t="s">
        <v>138</v>
      </c>
      <c r="AB31" s="23" t="s">
        <v>144</v>
      </c>
      <c r="AC31" s="58" t="s">
        <v>149</v>
      </c>
    </row>
    <row r="32" spans="1:29" ht="75.75" customHeight="1" x14ac:dyDescent="0.3">
      <c r="A32" s="89"/>
      <c r="B32" s="90"/>
      <c r="C32" s="73"/>
      <c r="D32" s="73"/>
      <c r="E32" s="69"/>
      <c r="F32" s="69"/>
      <c r="G32" s="71"/>
      <c r="H32" s="75"/>
      <c r="I32" s="73"/>
      <c r="J32" s="67"/>
      <c r="K32" s="67"/>
      <c r="L32" s="67"/>
      <c r="M32" s="67"/>
      <c r="N32" s="67"/>
      <c r="O32" s="67"/>
      <c r="P32" s="67"/>
      <c r="Q32" s="67"/>
      <c r="R32" s="67"/>
      <c r="S32" s="69"/>
      <c r="T32" s="82"/>
      <c r="U32" s="86"/>
      <c r="V32" s="86"/>
      <c r="W32" s="78"/>
      <c r="X32" s="75"/>
      <c r="Y32" s="80"/>
      <c r="Z32" s="46" t="s">
        <v>114</v>
      </c>
      <c r="AA32" s="46" t="s">
        <v>115</v>
      </c>
      <c r="AB32" s="23" t="s">
        <v>145</v>
      </c>
      <c r="AC32" s="58" t="s">
        <v>149</v>
      </c>
    </row>
    <row r="33" spans="1:29" ht="114" x14ac:dyDescent="0.3">
      <c r="A33" s="89"/>
      <c r="B33" s="90"/>
      <c r="C33" s="73"/>
      <c r="D33" s="73"/>
      <c r="E33" s="69"/>
      <c r="F33" s="69"/>
      <c r="G33" s="71"/>
      <c r="H33" s="75"/>
      <c r="I33" s="73"/>
      <c r="J33" s="67"/>
      <c r="K33" s="67"/>
      <c r="L33" s="67"/>
      <c r="M33" s="67"/>
      <c r="N33" s="67"/>
      <c r="O33" s="67"/>
      <c r="P33" s="67"/>
      <c r="Q33" s="67"/>
      <c r="R33" s="67"/>
      <c r="S33" s="69"/>
      <c r="T33" s="82"/>
      <c r="U33" s="86"/>
      <c r="V33" s="86"/>
      <c r="W33" s="78"/>
      <c r="X33" s="75"/>
      <c r="Y33" s="80"/>
      <c r="Z33" s="46" t="s">
        <v>116</v>
      </c>
      <c r="AA33" s="46" t="s">
        <v>146</v>
      </c>
      <c r="AB33" s="23" t="s">
        <v>139</v>
      </c>
      <c r="AC33" s="58" t="s">
        <v>153</v>
      </c>
    </row>
    <row r="34" spans="1:29" ht="42.75" x14ac:dyDescent="0.3">
      <c r="A34" s="89"/>
      <c r="B34" s="90"/>
      <c r="C34" s="73"/>
      <c r="D34" s="73"/>
      <c r="E34" s="69"/>
      <c r="F34" s="69"/>
      <c r="G34" s="71"/>
      <c r="H34" s="75"/>
      <c r="I34" s="73"/>
      <c r="J34" s="67"/>
      <c r="K34" s="67"/>
      <c r="L34" s="67"/>
      <c r="M34" s="67"/>
      <c r="N34" s="67"/>
      <c r="O34" s="67"/>
      <c r="P34" s="67"/>
      <c r="Q34" s="67"/>
      <c r="R34" s="67"/>
      <c r="S34" s="69"/>
      <c r="T34" s="82"/>
      <c r="U34" s="86"/>
      <c r="V34" s="86"/>
      <c r="W34" s="78"/>
      <c r="X34" s="75"/>
      <c r="Y34" s="80"/>
      <c r="Z34" s="46" t="s">
        <v>147</v>
      </c>
      <c r="AA34" s="46" t="s">
        <v>146</v>
      </c>
      <c r="AB34" s="23" t="s">
        <v>145</v>
      </c>
      <c r="AC34" s="58" t="s">
        <v>149</v>
      </c>
    </row>
    <row r="35" spans="1:29" ht="28.5" customHeight="1" x14ac:dyDescent="0.3">
      <c r="A35" s="74">
        <v>9</v>
      </c>
      <c r="B35" s="60" t="s">
        <v>123</v>
      </c>
      <c r="C35" s="60" t="s">
        <v>119</v>
      </c>
      <c r="D35" s="60" t="s">
        <v>124</v>
      </c>
      <c r="E35" s="64">
        <v>4</v>
      </c>
      <c r="F35" s="64">
        <v>4</v>
      </c>
      <c r="G35" s="70" t="s">
        <v>41</v>
      </c>
      <c r="H35" s="64" t="s">
        <v>110</v>
      </c>
      <c r="I35" s="60" t="s">
        <v>133</v>
      </c>
      <c r="J35" s="66" t="s">
        <v>23</v>
      </c>
      <c r="K35" s="66">
        <f t="shared" ref="K35" si="12">IF(J35="SI","15")+IF(J38="NO","0")</f>
        <v>15</v>
      </c>
      <c r="L35" s="66" t="s">
        <v>1</v>
      </c>
      <c r="M35" s="66">
        <f t="shared" ref="M35" si="13">IF(L35="SI","15")+IF(L35="NO","0")</f>
        <v>0</v>
      </c>
      <c r="N35" s="66" t="s">
        <v>1</v>
      </c>
      <c r="O35" s="66">
        <f t="shared" ref="O35" si="14">IF(N35="SI","30")+IF(N35="NO","0")</f>
        <v>0</v>
      </c>
      <c r="P35" s="66" t="s">
        <v>1</v>
      </c>
      <c r="Q35" s="66">
        <f t="shared" ref="Q35" si="15">IF(P35="SI","15")+IF(P35="NO","0")</f>
        <v>0</v>
      </c>
      <c r="R35" s="66" t="s">
        <v>1</v>
      </c>
      <c r="S35" s="64">
        <f t="shared" ref="S35" si="16">IF(R35="SI","25")+IF(R35="NO","0")</f>
        <v>0</v>
      </c>
      <c r="T35" s="81">
        <f t="shared" ref="T35" si="17">K35+M35+O35+Q35+S35</f>
        <v>15</v>
      </c>
      <c r="U35" s="85">
        <v>2</v>
      </c>
      <c r="V35" s="85">
        <v>4</v>
      </c>
      <c r="W35" s="77" t="s">
        <v>43</v>
      </c>
      <c r="X35" s="74" t="s">
        <v>112</v>
      </c>
      <c r="Y35" s="79" t="str">
        <f t="shared" ref="Y35" si="18">IF(X35="BAJA","Asumir el Riesgo",IF(X35="MODERADA","Asumir el Riesgo, Reducir el Riesgo",IF(X35="ALTA","Reducir el Riesgo, Evitar, Compartir o Transferir",IF(X35="EXTREMA","Reducir el Riesgo, Evitar, Compartir o Transferir"))))</f>
        <v>Reducir el Riesgo, Evitar, Compartir o Transferir</v>
      </c>
      <c r="Z35" s="60" t="s">
        <v>141</v>
      </c>
      <c r="AA35" s="62" t="s">
        <v>132</v>
      </c>
      <c r="AB35" s="64" t="s">
        <v>120</v>
      </c>
      <c r="AC35" s="59" t="s">
        <v>149</v>
      </c>
    </row>
    <row r="36" spans="1:29" ht="87.75" customHeight="1" x14ac:dyDescent="0.3">
      <c r="A36" s="75"/>
      <c r="B36" s="73"/>
      <c r="C36" s="73"/>
      <c r="D36" s="73"/>
      <c r="E36" s="69"/>
      <c r="F36" s="69"/>
      <c r="G36" s="71"/>
      <c r="H36" s="69"/>
      <c r="I36" s="73"/>
      <c r="J36" s="67"/>
      <c r="K36" s="67"/>
      <c r="L36" s="67"/>
      <c r="M36" s="67"/>
      <c r="N36" s="67"/>
      <c r="O36" s="67"/>
      <c r="P36" s="67"/>
      <c r="Q36" s="67"/>
      <c r="R36" s="67"/>
      <c r="S36" s="69"/>
      <c r="T36" s="82"/>
      <c r="U36" s="86"/>
      <c r="V36" s="86"/>
      <c r="W36" s="78"/>
      <c r="X36" s="75"/>
      <c r="Y36" s="80"/>
      <c r="Z36" s="61"/>
      <c r="AA36" s="63"/>
      <c r="AB36" s="65"/>
      <c r="AC36" s="59"/>
    </row>
    <row r="37" spans="1:29" ht="101.25" customHeight="1" x14ac:dyDescent="0.3">
      <c r="A37" s="76"/>
      <c r="B37" s="61"/>
      <c r="C37" s="61"/>
      <c r="D37" s="61"/>
      <c r="E37" s="65"/>
      <c r="F37" s="65"/>
      <c r="G37" s="72"/>
      <c r="H37" s="65"/>
      <c r="I37" s="61"/>
      <c r="J37" s="68"/>
      <c r="K37" s="68"/>
      <c r="L37" s="68"/>
      <c r="M37" s="68"/>
      <c r="N37" s="68"/>
      <c r="O37" s="68"/>
      <c r="P37" s="68"/>
      <c r="Q37" s="68"/>
      <c r="R37" s="68"/>
      <c r="S37" s="65"/>
      <c r="T37" s="84"/>
      <c r="U37" s="87"/>
      <c r="V37" s="87"/>
      <c r="W37" s="88"/>
      <c r="X37" s="76"/>
      <c r="Y37" s="83"/>
      <c r="Z37" s="45" t="s">
        <v>140</v>
      </c>
      <c r="AA37" s="45" t="s">
        <v>121</v>
      </c>
      <c r="AB37" s="23" t="s">
        <v>122</v>
      </c>
      <c r="AC37" s="58" t="s">
        <v>149</v>
      </c>
    </row>
    <row r="38" spans="1:29" ht="84" customHeight="1" x14ac:dyDescent="0.3">
      <c r="A38" s="49">
        <v>10</v>
      </c>
      <c r="B38" s="47" t="s">
        <v>125</v>
      </c>
      <c r="C38" s="47" t="s">
        <v>119</v>
      </c>
      <c r="D38" s="47" t="s">
        <v>134</v>
      </c>
      <c r="E38" s="48">
        <v>4</v>
      </c>
      <c r="F38" s="48">
        <v>4</v>
      </c>
      <c r="G38" s="53" t="s">
        <v>41</v>
      </c>
      <c r="H38" s="48" t="s">
        <v>110</v>
      </c>
      <c r="I38" s="47" t="s">
        <v>135</v>
      </c>
      <c r="J38" s="51" t="s">
        <v>23</v>
      </c>
      <c r="K38" s="51">
        <f>IF(J38="SI","15")+IF(J39="NO","0")</f>
        <v>15</v>
      </c>
      <c r="L38" s="51" t="s">
        <v>1</v>
      </c>
      <c r="M38" s="51">
        <f t="shared" ref="M38" si="19">IF(L38="SI","15")+IF(L38="NO","0")</f>
        <v>0</v>
      </c>
      <c r="N38" s="51" t="s">
        <v>1</v>
      </c>
      <c r="O38" s="51">
        <f t="shared" ref="O38" si="20">IF(N38="SI","30")+IF(N38="NO","0")</f>
        <v>0</v>
      </c>
      <c r="P38" s="51" t="s">
        <v>1</v>
      </c>
      <c r="Q38" s="51">
        <f t="shared" ref="Q38" si="21">IF(P38="SI","15")+IF(P38="NO","0")</f>
        <v>0</v>
      </c>
      <c r="R38" s="51" t="s">
        <v>1</v>
      </c>
      <c r="S38" s="48">
        <f t="shared" ref="S38" si="22">IF(R38="SI","25")+IF(R38="NO","0")</f>
        <v>0</v>
      </c>
      <c r="T38" s="52">
        <f t="shared" ref="T38" si="23">K38+M38+O38+Q38+S38</f>
        <v>15</v>
      </c>
      <c r="U38" s="54">
        <v>2</v>
      </c>
      <c r="V38" s="54">
        <v>4</v>
      </c>
      <c r="W38" s="55" t="s">
        <v>43</v>
      </c>
      <c r="X38" s="49" t="s">
        <v>112</v>
      </c>
      <c r="Y38" s="50" t="str">
        <f t="shared" ref="Y38" si="24">IF(X38="BAJA","Asumir el Riesgo",IF(X38="MODERADA","Asumir el Riesgo, Reducir el Riesgo",IF(X38="ALTA","Reducir el Riesgo, Evitar, Compartir o Transferir",IF(X38="EXTREMA","Reducir el Riesgo, Evitar, Compartir o Transferir"))))</f>
        <v>Reducir el Riesgo, Evitar, Compartir o Transferir</v>
      </c>
      <c r="Z38" s="45" t="s">
        <v>126</v>
      </c>
      <c r="AA38" s="45" t="s">
        <v>132</v>
      </c>
      <c r="AB38" s="23" t="s">
        <v>136</v>
      </c>
      <c r="AC38" s="58" t="s">
        <v>154</v>
      </c>
    </row>
  </sheetData>
  <mergeCells count="101">
    <mergeCell ref="J13:S13"/>
    <mergeCell ref="C18:C23"/>
    <mergeCell ref="D18:D23"/>
    <mergeCell ref="A1:AB10"/>
    <mergeCell ref="Z13:AB13"/>
    <mergeCell ref="T13:T14"/>
    <mergeCell ref="E12:H12"/>
    <mergeCell ref="E13:H13"/>
    <mergeCell ref="I13:I14"/>
    <mergeCell ref="U13:X13"/>
    <mergeCell ref="C12:C14"/>
    <mergeCell ref="A11:D11"/>
    <mergeCell ref="A12:B13"/>
    <mergeCell ref="D12:D14"/>
    <mergeCell ref="E11:AB11"/>
    <mergeCell ref="I12:AB12"/>
    <mergeCell ref="A15:AB15"/>
    <mergeCell ref="A24:AB24"/>
    <mergeCell ref="A25:AB25"/>
    <mergeCell ref="A26:AB26"/>
    <mergeCell ref="C27:C28"/>
    <mergeCell ref="D27:D28"/>
    <mergeCell ref="A16:AB16"/>
    <mergeCell ref="L20:L21"/>
    <mergeCell ref="A20:A21"/>
    <mergeCell ref="B20:B21"/>
    <mergeCell ref="Y20:Y21"/>
    <mergeCell ref="A17:AB17"/>
    <mergeCell ref="E20:E21"/>
    <mergeCell ref="X20:X21"/>
    <mergeCell ref="W20:W21"/>
    <mergeCell ref="V20:V21"/>
    <mergeCell ref="U20:U21"/>
    <mergeCell ref="T20:T21"/>
    <mergeCell ref="J20:J21"/>
    <mergeCell ref="I20:I21"/>
    <mergeCell ref="H20:H21"/>
    <mergeCell ref="G20:G21"/>
    <mergeCell ref="F20:F21"/>
    <mergeCell ref="K20:K21"/>
    <mergeCell ref="A30:A34"/>
    <mergeCell ref="B30:B34"/>
    <mergeCell ref="C30:C34"/>
    <mergeCell ref="D30:D34"/>
    <mergeCell ref="E30:E34"/>
    <mergeCell ref="A29:AB29"/>
    <mergeCell ref="R20:R21"/>
    <mergeCell ref="P20:P21"/>
    <mergeCell ref="N20:N21"/>
    <mergeCell ref="M20:M21"/>
    <mergeCell ref="O20:O21"/>
    <mergeCell ref="Q20:Q21"/>
    <mergeCell ref="K30:K34"/>
    <mergeCell ref="L30:L34"/>
    <mergeCell ref="M30:M34"/>
    <mergeCell ref="N30:N34"/>
    <mergeCell ref="O30:O34"/>
    <mergeCell ref="F30:F34"/>
    <mergeCell ref="G30:G34"/>
    <mergeCell ref="H30:H34"/>
    <mergeCell ref="I30:I34"/>
    <mergeCell ref="J30:J34"/>
    <mergeCell ref="U30:U34"/>
    <mergeCell ref="V30:V34"/>
    <mergeCell ref="W30:W34"/>
    <mergeCell ref="X30:X34"/>
    <mergeCell ref="Y30:Y34"/>
    <mergeCell ref="P30:P34"/>
    <mergeCell ref="Q30:Q34"/>
    <mergeCell ref="R30:R34"/>
    <mergeCell ref="S30:S34"/>
    <mergeCell ref="T30:T34"/>
    <mergeCell ref="Y35:Y37"/>
    <mergeCell ref="P35:P37"/>
    <mergeCell ref="Q35:Q37"/>
    <mergeCell ref="R35:R37"/>
    <mergeCell ref="S35:S37"/>
    <mergeCell ref="T35:T37"/>
    <mergeCell ref="U35:U37"/>
    <mergeCell ref="V35:V37"/>
    <mergeCell ref="W35:W37"/>
    <mergeCell ref="X35:X37"/>
    <mergeCell ref="F35:F37"/>
    <mergeCell ref="G35:G37"/>
    <mergeCell ref="H35:H37"/>
    <mergeCell ref="I35:I37"/>
    <mergeCell ref="J35:J37"/>
    <mergeCell ref="A35:A37"/>
    <mergeCell ref="B35:B37"/>
    <mergeCell ref="C35:C37"/>
    <mergeCell ref="D35:D37"/>
    <mergeCell ref="E35:E37"/>
    <mergeCell ref="AC35:AC36"/>
    <mergeCell ref="Z35:Z36"/>
    <mergeCell ref="AA35:AA36"/>
    <mergeCell ref="AB35:AB36"/>
    <mergeCell ref="K35:K37"/>
    <mergeCell ref="L35:L37"/>
    <mergeCell ref="M35:M37"/>
    <mergeCell ref="N35:N37"/>
    <mergeCell ref="O35:O37"/>
  </mergeCells>
  <pageMargins left="0.23622047244094491" right="1.4566929133858268" top="0.74803149606299213" bottom="0.74803149606299213" header="0.31496062992125984" footer="0.31496062992125984"/>
  <pageSetup paperSize="5" scale="35" orientation="landscape"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'NO TOCAR'!$B$13:$B$14</xm:f>
          </x14:formula1>
          <xm:sqref>R27:R28 L27:L28 J22:J23 L22:L23 R22:R23 P22:P23 N22:N23 J27:J28 N27:N28 P27:P28 L18:L20 R18:R20 P18:P20 N18:N20 J18:J20</xm:sqref>
        </x14:dataValidation>
        <x14:dataValidation type="list" allowBlank="1" showInputMessage="1" showErrorMessage="1" xr:uid="{00000000-0002-0000-0000-000001000000}">
          <x14:formula1>
            <xm:f>'C:\Users\LENOVO\Documents\PLANEACION ESTRATEGICA\MAPA DE RIESGOS\MAPAS DE RIESGOS PROCESO Y COVID-19 DEFINITIVOS 2021\[Mapa de Riesgos Institucional Responsabilidad Fiscal.xlsx]NO TOCAR'!#REF!</xm:f>
          </x14:formula1>
          <xm:sqref>J30 L30 N30 P30 R30 J35 L35 N35 P35 R35 J38 L38 N38 P38 R38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N32"/>
  <sheetViews>
    <sheetView view="pageBreakPreview" topLeftCell="A2" zoomScaleNormal="100" zoomScaleSheetLayoutView="100" workbookViewId="0">
      <selection activeCell="C5" sqref="C5:D23"/>
    </sheetView>
  </sheetViews>
  <sheetFormatPr baseColWidth="10" defaultRowHeight="15" x14ac:dyDescent="0.2"/>
  <cols>
    <col min="1" max="1" width="11.5703125" style="8" customWidth="1"/>
    <col min="2" max="2" width="30.7109375" style="8" customWidth="1"/>
    <col min="3" max="6" width="11.42578125" style="8"/>
    <col min="7" max="16384" width="11.42578125" style="7"/>
  </cols>
  <sheetData>
    <row r="1" spans="1:14" x14ac:dyDescent="0.2">
      <c r="A1" s="9"/>
      <c r="B1" s="9"/>
      <c r="C1" s="9"/>
      <c r="D1" s="9"/>
      <c r="E1" s="9"/>
    </row>
    <row r="2" spans="1:14" x14ac:dyDescent="0.2">
      <c r="A2" s="9"/>
      <c r="B2" s="9"/>
      <c r="C2" s="9"/>
      <c r="D2" s="9"/>
      <c r="E2" s="9"/>
    </row>
    <row r="3" spans="1:14" x14ac:dyDescent="0.2">
      <c r="A3" s="9"/>
      <c r="B3" s="9"/>
      <c r="C3" s="9"/>
    </row>
    <row r="4" spans="1:14" ht="15.75" x14ac:dyDescent="0.25">
      <c r="A4" s="9"/>
      <c r="B4" s="17" t="s">
        <v>11</v>
      </c>
      <c r="C4" s="9"/>
      <c r="D4" s="16" t="s">
        <v>34</v>
      </c>
      <c r="E4" s="9"/>
    </row>
    <row r="5" spans="1:14" x14ac:dyDescent="0.2">
      <c r="A5" s="9">
        <v>1</v>
      </c>
      <c r="B5" s="10" t="s">
        <v>18</v>
      </c>
      <c r="C5" s="9">
        <v>1</v>
      </c>
      <c r="D5" s="9" t="s">
        <v>37</v>
      </c>
      <c r="E5" s="9"/>
    </row>
    <row r="6" spans="1:14" x14ac:dyDescent="0.2">
      <c r="A6" s="9">
        <v>2</v>
      </c>
      <c r="B6" s="10" t="s">
        <v>19</v>
      </c>
      <c r="C6" s="9">
        <v>2</v>
      </c>
      <c r="D6" s="9" t="s">
        <v>78</v>
      </c>
      <c r="E6" s="9"/>
    </row>
    <row r="7" spans="1:14" x14ac:dyDescent="0.2">
      <c r="A7" s="9">
        <v>3</v>
      </c>
      <c r="B7" s="10" t="s">
        <v>20</v>
      </c>
      <c r="C7" s="9">
        <v>3</v>
      </c>
      <c r="D7" s="9" t="s">
        <v>79</v>
      </c>
      <c r="E7" s="9"/>
    </row>
    <row r="8" spans="1:14" x14ac:dyDescent="0.2">
      <c r="A8" s="9">
        <v>4</v>
      </c>
      <c r="B8" s="10" t="s">
        <v>21</v>
      </c>
      <c r="C8" s="9">
        <v>4</v>
      </c>
      <c r="D8" s="9" t="s">
        <v>80</v>
      </c>
      <c r="E8" s="9"/>
    </row>
    <row r="9" spans="1:14" x14ac:dyDescent="0.2">
      <c r="A9" s="9">
        <v>5</v>
      </c>
      <c r="B9" s="10" t="s">
        <v>22</v>
      </c>
      <c r="C9" s="9">
        <v>5</v>
      </c>
      <c r="D9" s="9" t="s">
        <v>81</v>
      </c>
      <c r="E9" s="9"/>
    </row>
    <row r="10" spans="1:14" x14ac:dyDescent="0.2">
      <c r="A10" s="9"/>
      <c r="B10" s="9"/>
      <c r="C10" s="9">
        <v>6</v>
      </c>
      <c r="D10" s="9" t="s">
        <v>38</v>
      </c>
      <c r="E10" s="9"/>
    </row>
    <row r="11" spans="1:14" x14ac:dyDescent="0.2">
      <c r="A11" s="9"/>
      <c r="B11" s="9"/>
      <c r="C11" s="9">
        <v>7</v>
      </c>
      <c r="D11" s="9" t="s">
        <v>82</v>
      </c>
      <c r="E11" s="9"/>
    </row>
    <row r="12" spans="1:14" x14ac:dyDescent="0.2">
      <c r="A12" s="9"/>
      <c r="B12" s="10" t="s">
        <v>12</v>
      </c>
      <c r="C12" s="9">
        <v>8</v>
      </c>
      <c r="D12" s="9" t="s">
        <v>39</v>
      </c>
      <c r="E12" s="9"/>
    </row>
    <row r="13" spans="1:14" x14ac:dyDescent="0.2">
      <c r="A13" s="9"/>
      <c r="B13" s="10" t="s">
        <v>23</v>
      </c>
      <c r="C13" s="9">
        <v>9</v>
      </c>
      <c r="D13" s="9" t="s">
        <v>83</v>
      </c>
      <c r="E13" s="9"/>
      <c r="I13" s="22" t="s">
        <v>44</v>
      </c>
      <c r="J13" s="22">
        <v>1</v>
      </c>
      <c r="K13" s="22">
        <v>2</v>
      </c>
      <c r="L13" s="22">
        <v>3</v>
      </c>
      <c r="M13" s="22">
        <v>4</v>
      </c>
      <c r="N13" s="22">
        <v>5</v>
      </c>
    </row>
    <row r="14" spans="1:14" x14ac:dyDescent="0.2">
      <c r="A14" s="9"/>
      <c r="B14" s="10" t="s">
        <v>1</v>
      </c>
      <c r="C14" s="9">
        <v>10</v>
      </c>
      <c r="D14" s="9" t="s">
        <v>84</v>
      </c>
      <c r="E14" s="9"/>
      <c r="F14" s="9"/>
      <c r="I14" s="22">
        <v>1</v>
      </c>
      <c r="J14" s="29" t="s">
        <v>40</v>
      </c>
      <c r="K14" s="29" t="s">
        <v>40</v>
      </c>
      <c r="L14" s="31" t="s">
        <v>45</v>
      </c>
      <c r="M14" s="33" t="s">
        <v>43</v>
      </c>
      <c r="N14" s="33" t="s">
        <v>43</v>
      </c>
    </row>
    <row r="15" spans="1:14" x14ac:dyDescent="0.2">
      <c r="A15" s="9"/>
      <c r="B15" s="9"/>
      <c r="C15" s="9">
        <v>11</v>
      </c>
      <c r="D15" s="9" t="s">
        <v>85</v>
      </c>
      <c r="E15" s="9"/>
      <c r="F15" s="9"/>
      <c r="I15" s="22">
        <v>2</v>
      </c>
      <c r="J15" s="29" t="s">
        <v>40</v>
      </c>
      <c r="K15" s="29" t="s">
        <v>40</v>
      </c>
      <c r="L15" s="31" t="s">
        <v>45</v>
      </c>
      <c r="M15" s="33" t="s">
        <v>43</v>
      </c>
      <c r="N15" s="30" t="s">
        <v>41</v>
      </c>
    </row>
    <row r="16" spans="1:14" x14ac:dyDescent="0.2">
      <c r="A16" s="9"/>
      <c r="B16" s="9" t="s">
        <v>12</v>
      </c>
      <c r="C16" s="9">
        <v>12</v>
      </c>
      <c r="D16" s="9" t="s">
        <v>86</v>
      </c>
      <c r="E16" s="9"/>
      <c r="F16" s="9"/>
      <c r="I16" s="22">
        <v>3</v>
      </c>
      <c r="J16" s="29" t="s">
        <v>40</v>
      </c>
      <c r="K16" s="31" t="s">
        <v>45</v>
      </c>
      <c r="L16" s="33" t="s">
        <v>43</v>
      </c>
      <c r="M16" s="30" t="s">
        <v>41</v>
      </c>
      <c r="N16" s="30" t="s">
        <v>41</v>
      </c>
    </row>
    <row r="17" spans="1:14" x14ac:dyDescent="0.2">
      <c r="A17" s="9"/>
      <c r="B17" s="11">
        <v>5</v>
      </c>
      <c r="C17" s="9">
        <v>13</v>
      </c>
      <c r="D17" s="18" t="s">
        <v>35</v>
      </c>
      <c r="E17" s="9"/>
      <c r="F17" s="9"/>
      <c r="I17" s="22">
        <v>4</v>
      </c>
      <c r="J17" s="31" t="s">
        <v>45</v>
      </c>
      <c r="K17" s="33" t="s">
        <v>43</v>
      </c>
      <c r="L17" s="33" t="s">
        <v>43</v>
      </c>
      <c r="M17" s="30" t="s">
        <v>41</v>
      </c>
      <c r="N17" s="30" t="s">
        <v>41</v>
      </c>
    </row>
    <row r="18" spans="1:14" x14ac:dyDescent="0.2">
      <c r="A18" s="9"/>
      <c r="B18" s="11">
        <v>10</v>
      </c>
      <c r="C18" s="9">
        <v>14</v>
      </c>
      <c r="D18" s="18" t="s">
        <v>87</v>
      </c>
      <c r="E18" s="9"/>
      <c r="F18" s="9"/>
      <c r="I18" s="22">
        <v>5</v>
      </c>
      <c r="J18" s="33" t="s">
        <v>43</v>
      </c>
      <c r="K18" s="33" t="s">
        <v>43</v>
      </c>
      <c r="L18" s="30" t="s">
        <v>41</v>
      </c>
      <c r="M18" s="30" t="s">
        <v>41</v>
      </c>
      <c r="N18" s="30" t="s">
        <v>41</v>
      </c>
    </row>
    <row r="19" spans="1:14" x14ac:dyDescent="0.2">
      <c r="A19" s="9"/>
      <c r="B19" s="11">
        <v>20</v>
      </c>
      <c r="C19" s="9">
        <v>15</v>
      </c>
      <c r="D19" s="18" t="s">
        <v>88</v>
      </c>
      <c r="E19" s="9"/>
      <c r="F19" s="9"/>
    </row>
    <row r="20" spans="1:14" x14ac:dyDescent="0.2">
      <c r="A20" s="9"/>
      <c r="B20" s="9"/>
      <c r="C20" s="9">
        <v>16</v>
      </c>
      <c r="D20" s="18" t="s">
        <v>89</v>
      </c>
      <c r="E20" s="9"/>
      <c r="F20" s="9"/>
    </row>
    <row r="21" spans="1:14" x14ac:dyDescent="0.2">
      <c r="A21" s="9"/>
      <c r="B21" s="9" t="s">
        <v>24</v>
      </c>
      <c r="C21" s="9">
        <v>17</v>
      </c>
      <c r="D21" s="18" t="s">
        <v>36</v>
      </c>
      <c r="E21" s="9"/>
      <c r="F21" s="9"/>
      <c r="H21" s="7" t="s">
        <v>40</v>
      </c>
      <c r="I21" s="7" t="s">
        <v>46</v>
      </c>
    </row>
    <row r="22" spans="1:14" x14ac:dyDescent="0.2">
      <c r="A22" s="9"/>
      <c r="B22" s="9" t="s">
        <v>5</v>
      </c>
      <c r="C22" s="9">
        <v>18</v>
      </c>
      <c r="D22" s="18" t="s">
        <v>90</v>
      </c>
      <c r="E22" s="9"/>
      <c r="F22" s="9"/>
      <c r="H22" s="7" t="s">
        <v>45</v>
      </c>
      <c r="I22" s="7" t="s">
        <v>47</v>
      </c>
    </row>
    <row r="23" spans="1:14" x14ac:dyDescent="0.2">
      <c r="A23" s="9"/>
      <c r="B23" s="9" t="s">
        <v>6</v>
      </c>
      <c r="C23" s="9">
        <v>19</v>
      </c>
      <c r="D23" s="19" t="s">
        <v>91</v>
      </c>
      <c r="E23" s="9"/>
      <c r="F23" s="9"/>
      <c r="H23" s="7" t="s">
        <v>43</v>
      </c>
      <c r="I23" s="7" t="s">
        <v>42</v>
      </c>
    </row>
    <row r="24" spans="1:14" x14ac:dyDescent="0.2">
      <c r="A24" s="9"/>
      <c r="B24" s="9"/>
      <c r="C24" s="9"/>
      <c r="D24" s="18"/>
      <c r="E24" s="9"/>
      <c r="F24" s="9"/>
      <c r="H24" s="7" t="s">
        <v>41</v>
      </c>
      <c r="I24" s="7" t="s">
        <v>42</v>
      </c>
    </row>
    <row r="25" spans="1:14" x14ac:dyDescent="0.2">
      <c r="A25" s="9"/>
      <c r="B25" s="9"/>
      <c r="C25" s="9"/>
      <c r="D25" s="18"/>
    </row>
    <row r="26" spans="1:14" x14ac:dyDescent="0.2">
      <c r="A26" s="9"/>
      <c r="B26" s="9" t="s">
        <v>29</v>
      </c>
      <c r="C26" s="9"/>
    </row>
    <row r="27" spans="1:14" x14ac:dyDescent="0.2">
      <c r="A27" s="9"/>
      <c r="B27" s="9" t="s">
        <v>30</v>
      </c>
      <c r="C27" s="9"/>
    </row>
    <row r="28" spans="1:14" x14ac:dyDescent="0.2">
      <c r="A28" s="9"/>
      <c r="B28" s="9" t="s">
        <v>31</v>
      </c>
      <c r="C28" s="9"/>
    </row>
    <row r="29" spans="1:14" x14ac:dyDescent="0.2">
      <c r="A29" s="9"/>
      <c r="B29" s="9"/>
      <c r="C29" s="9"/>
    </row>
    <row r="30" spans="1:14" x14ac:dyDescent="0.2">
      <c r="A30" s="9"/>
      <c r="B30" s="9" t="s">
        <v>32</v>
      </c>
      <c r="C30" s="9"/>
    </row>
    <row r="31" spans="1:14" x14ac:dyDescent="0.2">
      <c r="A31" s="9"/>
      <c r="B31" s="9" t="s">
        <v>33</v>
      </c>
      <c r="C31" s="9"/>
    </row>
    <row r="32" spans="1:14" x14ac:dyDescent="0.2">
      <c r="A32" s="9"/>
      <c r="B32" s="9"/>
      <c r="C32" s="9"/>
    </row>
  </sheetData>
  <pageMargins left="0.70866141732283472" right="1.4960629921259843" top="0.74803149606299213" bottom="0.74803149606299213" header="0.31496062992125984" footer="0.31496062992125984"/>
  <pageSetup paperSize="5"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Mapa de Riesgo</vt:lpstr>
      <vt:lpstr>NO TOCAR</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jctorres</dc:creator>
  <cp:lastModifiedBy>LENOVO</cp:lastModifiedBy>
  <cp:lastPrinted>2018-01-18T17:55:41Z</cp:lastPrinted>
  <dcterms:created xsi:type="dcterms:W3CDTF">2015-01-04T01:02:40Z</dcterms:created>
  <dcterms:modified xsi:type="dcterms:W3CDTF">2022-03-17T15:45:51Z</dcterms:modified>
</cp:coreProperties>
</file>